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workbookProtection workbookAlgorithmName="SHA-512" workbookHashValue="xBSfy9V3DNopll7kul7szXgV0TJyH6Wp3EuCgvqb1JHQBETaxRqNTelYQc78WjgSHNgSZoLPNNBlxG9Y6B/8cA==" workbookSaltValue="s3JpaxzVgw/iUKh3JBYg3A==" workbookSpinCount="100000" lockStructure="1"/>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15" i="8" l="1"/>
  <c r="B100" i="8" l="1"/>
  <c r="B99" i="8"/>
  <c r="B98" i="8"/>
  <c r="F22" i="8" l="1"/>
  <c r="C24" i="8" s="1"/>
  <c r="C12" i="10" l="1"/>
  <c r="C13" i="10" s="1"/>
  <c r="M126" i="8"/>
  <c r="L126" i="8"/>
  <c r="A119" i="8"/>
  <c r="A120" i="8" s="1"/>
  <c r="A121" i="8" s="1"/>
  <c r="A122" i="8" s="1"/>
  <c r="A123" i="8" s="1"/>
  <c r="A124" i="8" s="1"/>
  <c r="A125" i="8" s="1"/>
  <c r="N126" i="8"/>
  <c r="N53" i="8"/>
  <c r="E40" i="8"/>
  <c r="E132" i="8" l="1"/>
  <c r="F148" i="8"/>
  <c r="D159" i="8" s="1"/>
  <c r="E158" i="8" l="1"/>
  <c r="C128" i="8" l="1"/>
  <c r="C58" i="8"/>
  <c r="L53" i="8"/>
  <c r="C57" i="8"/>
</calcChain>
</file>

<file path=xl/sharedStrings.xml><?xml version="1.0" encoding="utf-8"?>
<sst xmlns="http://schemas.openxmlformats.org/spreadsheetml/2006/main" count="628" uniqueCount="269">
  <si>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</si>
  <si>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</si>
  <si>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</si>
  <si>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</si>
  <si>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</si>
  <si>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</si>
  <si>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</si>
  <si>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</si>
  <si>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</si>
  <si>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</si>
  <si>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</si>
  <si>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</si>
  <si>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</si>
  <si>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</si>
  <si>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</si>
  <si>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</si>
  <si>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</si>
  <si>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</si>
  <si>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</si>
  <si>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</si>
  <si>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</si>
  <si>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</si>
  <si>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</si>
  <si>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</si>
  <si>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</si>
  <si>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</si>
  <si>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</si>
  <si>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</si>
  <si>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</si>
  <si>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</si>
  <si>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</si>
  <si>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</si>
  <si>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</si>
  <si>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</si>
  <si>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</si>
  <si>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</si>
  <si>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</si>
  <si>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</si>
  <si>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</si>
  <si>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</si>
  <si>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</si>
  <si>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</si>
  <si>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</si>
  <si>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</si>
  <si>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</si>
  <si>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</si>
  <si>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</si>
  <si>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</si>
  <si>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</si>
  <si>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</si>
  <si>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</si>
  <si>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</si>
  <si>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</si>
  <si>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</si>
  <si>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</si>
  <si>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</si>
  <si>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</si>
  <si>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</si>
  <si>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</si>
  <si>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</si>
  <si>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</si>
  <si>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</si>
  <si>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</si>
  <si>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</si>
  <si>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</si>
  <si>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</si>
  <si>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</si>
  <si>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</si>
  <si>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</si>
  <si>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</si>
  <si>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</si>
  <si>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</si>
  <si>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</si>
  <si>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</si>
  <si>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</si>
  <si>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</si>
  <si>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</si>
  <si>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</si>
  <si>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</si>
  <si>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</si>
  <si>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</si>
  <si>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</si>
  <si>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</si>
  <si>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</si>
  <si>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</si>
  <si>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</si>
  <si>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</si>
  <si>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</si>
  <si>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</si>
  <si>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</si>
  <si>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</si>
  <si>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</si>
  <si>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</si>
  <si>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</si>
  <si>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</si>
  <si>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</si>
  <si>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</si>
  <si>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</si>
  <si>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</si>
  <si>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</si>
  <si>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</si>
  <si>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</si>
  <si>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</si>
  <si>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</si>
  <si>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</si>
  <si>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</si>
  <si>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</si>
  <si>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</si>
  <si>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</si>
  <si>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</si>
  <si>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</si>
  <si>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</si>
  <si>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</si>
  <si>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</si>
  <si>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</si>
  <si>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</si>
  <si>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</si>
  <si>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</si>
  <si>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</si>
  <si>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</si>
  <si>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</si>
  <si>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</si>
  <si>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</si>
  <si>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</si>
  <si>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</si>
  <si>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</si>
  <si>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</si>
  <si>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</si>
  <si>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</si>
  <si>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</si>
  <si>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</si>
  <si>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</si>
  <si>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</si>
  <si>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</si>
  <si>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</si>
  <si>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</si>
  <si>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</si>
  <si>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</si>
  <si>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</si>
  <si>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</si>
  <si>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</si>
  <si>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</si>
  <si>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</si>
  <si>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</si>
  <si>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</si>
  <si>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</si>
  <si>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</si>
  <si>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</si>
  <si>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</si>
  <si>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</si>
  <si>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</si>
  <si>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</si>
  <si>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</si>
  <si>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</si>
  <si>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</si>
  <si>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</si>
  <si>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</si>
  <si>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</si>
  <si>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</si>
  <si>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</si>
  <si>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</si>
  <si>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</si>
  <si>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</si>
  <si>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</si>
  <si>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</si>
  <si>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MODALIDAD FAMILIAR</t>
  </si>
  <si>
    <t>Corporacion Universitaria del Caribe</t>
  </si>
  <si>
    <t>30 de Febrero de 2007</t>
  </si>
  <si>
    <t>246723322-1</t>
  </si>
  <si>
    <t>Universidad del Magdalena</t>
  </si>
  <si>
    <t>03/03/2008 a 30/07/2009</t>
  </si>
  <si>
    <t>Si</t>
  </si>
  <si>
    <t xml:space="preserve">ESE Hospital Siete de Agosto (Plato)-  </t>
  </si>
  <si>
    <t xml:space="preserve">29/10/2013-31/12/2013.  12/09/2012 -30/07/2013.  </t>
  </si>
  <si>
    <t>CORPORACION UNIVERSITARIA DE COSTA</t>
  </si>
  <si>
    <t>26 DE ENERO DE 1996</t>
  </si>
  <si>
    <t xml:space="preserve">FUNDACION MI ABUELO Y YO, COLEGIO JARDIN DE MARIA, IE INMACULADAD CONCEPCION DE PLATO, IED VICTOR CAMARGO DE PLATO, </t>
  </si>
  <si>
    <t>LICENCIADA EN PSICOPEDAGOGIA</t>
  </si>
  <si>
    <t>08/03/2010- 08/10/2010.  13/09/2010-08/11/2010-  01/02/2009/30/11/2009.  02/2007 - 11/2008.  01/07/2004 - 30/01/2006.</t>
  </si>
  <si>
    <t>PSICOORIENTADORA, DOCENTE ACOMPAÑANTE DE QUINTO GRADO.  ORIENTADORA ESCOLAR EN PROVISIONALIDAD Y PSICOORIENTADORA EN EL PROGRAMA DE ATENCION A LA PRIMEERA INFANCIA.  DOCENTE ORIENTADORA.</t>
  </si>
  <si>
    <t>YARA VIRGINIA ALGUERO COBO</t>
  </si>
  <si>
    <t>PSICOLOGA</t>
  </si>
  <si>
    <t>CORPORACION UNIVERSITARIA DE LA COSTA</t>
  </si>
  <si>
    <t>27 DE MARZO DE 2008</t>
  </si>
  <si>
    <t xml:space="preserve">01/03/2012-31/12/2013. 14/10/2011-29/02/2012. </t>
  </si>
  <si>
    <t>EN CERTIFICACION NO APORTA FUNCIONES DESEMPEÑADAS.</t>
  </si>
  <si>
    <t>SHEILA VANESSA MAESTRE DIAZ</t>
  </si>
  <si>
    <t>UNIVERSIDAD NACIONAL A DISTANCIA</t>
  </si>
  <si>
    <t>CUMPLE CON PERFIL, PERO NO CON LA EXPERIENCIA LABORAL</t>
  </si>
  <si>
    <t xml:space="preserve">DELTEC-       SERVICIOS EMPRESARIALES-   CORPORACION ALIANZA CIENTIFICA COLOMBO FRANCESA-   </t>
  </si>
  <si>
    <t>CURSA VIII SEMESTRE, NO APORTA CERTIFICADO DE LA UNIVERSIDAD</t>
  </si>
  <si>
    <t>YOLIDIS DANIT CASERES OSPINO</t>
  </si>
  <si>
    <t>TRABAJADORA SOCIAL</t>
  </si>
  <si>
    <t>UNIVERSIDAD DE LA GUAJIRA</t>
  </si>
  <si>
    <t>146023921-1</t>
  </si>
  <si>
    <t>CORPORACIÓN DE DESARROLLO SOCIAL COMUNITARIO.      -CAJAMAG</t>
  </si>
  <si>
    <t>02/02/2010 AL 30/11/2010.      -20/06/2011 AL 30/12/2012.</t>
  </si>
  <si>
    <t>CARACTERIZACIÓN DE LA FICHA DE CARACTERIZACIÓN, SESIONES FORMATIVAS, INDIVIDUALES Y VISITAS FAMILIAR DE SEGUIMIENTO</t>
  </si>
  <si>
    <t>SINDY SUGEY RODRIGUEZ DURAN</t>
  </si>
  <si>
    <t>ENFEREMERA</t>
  </si>
  <si>
    <t>UNIVERSIDAD POPULAR DEL CESAR</t>
  </si>
  <si>
    <t>NO CUMPLE</t>
  </si>
  <si>
    <t>MARELVIS SOFIA FRANCO DIAZ</t>
  </si>
  <si>
    <t>TÉCNICO EN AUXILIAR DE ENFERMERIA</t>
  </si>
  <si>
    <t>INSTITUTO TÉCNICO DEL NORTE/VALLEDUPAR</t>
  </si>
  <si>
    <t>EN CERTIFICACION APORTA FUNCIONES DE EDUCADORA FAMILIAR, EN EL PROGRAMADA DE FAMILIAS CON BIENESTAR</t>
  </si>
  <si>
    <t>EN CERTIFICACION APORTA FUCIONES DE TRABAJADORA SOCIAL EN HOSPITAL</t>
  </si>
  <si>
    <t>ESMERALDA RADA TOVAR</t>
  </si>
  <si>
    <t>LEIDYS DEL ROSARIO BOLAÑO BARROS</t>
  </si>
  <si>
    <t>SHADIA MARCELA SOLANO ACUÑA</t>
  </si>
  <si>
    <t>SOCIOLOGA</t>
  </si>
  <si>
    <t xml:space="preserve">ANSPE- CONSORCIO HJ-  HOSPITAL SIETE DE AGOSTO </t>
  </si>
  <si>
    <t>COORDINADOR GENERAL DEL PROYECTO</t>
  </si>
  <si>
    <t>GADI MANUEL MONTERROSA MONTERROSA</t>
  </si>
  <si>
    <t>LICENCIADO EN EDUCACIÓN BÁSICA CON ENFASIS EN EDUCACIÓN FISICA RECREACIÓN Y DEPORTE</t>
  </si>
  <si>
    <t>UNIVERSIDAD DE PAMPLONA</t>
  </si>
  <si>
    <t>25/09/200-</t>
  </si>
  <si>
    <t>FUNDA HORIZONTES</t>
  </si>
  <si>
    <t>COORDINADOR PEDAGOGICO</t>
  </si>
  <si>
    <t>PETRONA ISABEL MEZA GARRIDO</t>
  </si>
  <si>
    <t>LICENCIADA EN CIENCIAS NATURALES Y EDUCACIÓN AMBIENTAL</t>
  </si>
  <si>
    <t>IED LUIS CARLOS GALAN SARMIENTO</t>
  </si>
  <si>
    <t xml:space="preserve">DOCENTE DE EDUCACIÓN FISICA Y DEPORTE </t>
  </si>
  <si>
    <t>DOCENTE EN BÁSICA EN PRE ESCOLAR</t>
  </si>
  <si>
    <t>FINANCIERO</t>
  </si>
  <si>
    <t>LIBIA ESTHER DIAZ BEJARANO</t>
  </si>
  <si>
    <t>TÉCNICO PROFESIONAL EN ADMINISTRACIÓN DE EMPRESAS</t>
  </si>
  <si>
    <t>COORPORACIÓN DE EDUCACIÓN SUPERIOR INSTITUTO DE ADMINISTRACIÓN Y FINANZAS DEL MAGDALENA</t>
  </si>
  <si>
    <t xml:space="preserve">COORPORACIÓN ECOLOGICA  Y DESARROLLO INTEGRAL </t>
  </si>
  <si>
    <t>PROFESIONAL APOYO EN SALUD</t>
  </si>
  <si>
    <t>21 PLATO 2</t>
  </si>
  <si>
    <t>COORPORACIÓN ECOLOGICA  Y DESARROLLO INTEGRAL "ECODES"</t>
  </si>
  <si>
    <t>ICBF</t>
  </si>
  <si>
    <t>NA</t>
  </si>
  <si>
    <t>11 MESES</t>
  </si>
  <si>
    <t>0 MESES</t>
  </si>
  <si>
    <t>21</t>
  </si>
  <si>
    <t>31/012/2012</t>
  </si>
  <si>
    <t>33 MESES</t>
  </si>
  <si>
    <t xml:space="preserve"> familiar </t>
  </si>
  <si>
    <t>DESARROLLO INFANTIL EN MEDIO FAMILIAR</t>
  </si>
  <si>
    <t xml:space="preserve">CNTRO DE DESARROLLO INFANTIL sin arriendo </t>
  </si>
  <si>
    <t xml:space="preserve">sin arriendo </t>
  </si>
  <si>
    <t xml:space="preserve">carrera 19 barrio Florida </t>
  </si>
  <si>
    <t>Barrio Juan XXIII</t>
  </si>
  <si>
    <t>SUB SEDE COLEGIO ROSA CORTINA CACERIO EL 20</t>
  </si>
  <si>
    <t>KIOSKO 1 ESTADERO CENTRAL CALLE CENTRAL APURE</t>
  </si>
  <si>
    <t>CASA COMUNAL AGUAS VIVAS</t>
  </si>
  <si>
    <t>LA POLA EN LA GASOLINERA</t>
  </si>
  <si>
    <t>CALLE PRINCIPAL FRENTE A LA IGLESIA PENTECOSTAL ESQUINA, EL CINCO Y SEIS.  BETEL IGLESIA PENTECOSTAL.</t>
  </si>
  <si>
    <t>FINCA CARLOS GOMEZ VIA CHIBOLO</t>
  </si>
  <si>
    <t>EN TODA LA CARRETERA COLEGIO SUB SEDE PESTALOZZI.</t>
  </si>
  <si>
    <t>KIOSKO 2 ESTADERO CENTRAL CALLE CENTRAL APURE</t>
  </si>
  <si>
    <t>FINCA DE CARLOS GOMEZ CONOCIDO COMO PAJARITO VIA CHIVOLO</t>
  </si>
  <si>
    <t>VATICANO</t>
  </si>
  <si>
    <t>APURE</t>
  </si>
  <si>
    <t>AGUAS VIVAS</t>
  </si>
  <si>
    <t>CIENAGUETA</t>
  </si>
  <si>
    <t>TIERRA MORENA</t>
  </si>
  <si>
    <t>DISCIPLINA</t>
  </si>
  <si>
    <t xml:space="preserve">LA  PRESENTACIÓN DE LA PROPUESTA TECNICA HABILITANTE  - FORMATO  12; NO  RELACIONA EL OBJETO NI EL ALCANCE DE LA MISMA. </t>
  </si>
  <si>
    <t>31/012/2008</t>
  </si>
  <si>
    <t>10 MESES</t>
  </si>
  <si>
    <t>22  MESES</t>
  </si>
  <si>
    <t>22   MESES</t>
  </si>
  <si>
    <t>0   MESES</t>
  </si>
  <si>
    <t>44 MESES</t>
  </si>
  <si>
    <t>EN LAS CARTAS DE COMPROMISO  DE GESTIÓN NO ESPECIFICA,  PARA  QUE UNIDAD DE SERVICIOS  SE GESTIONA  EL INMUEBLE.</t>
  </si>
  <si>
    <t>NO CUMPLE / NO SUBSANO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</si>
</sst>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9"/>
      <name val="Calibri"/>
      <family val="2"/>
    </font>
    <font>
      <i/>
      <sz val="9"/>
      <color rgb="FFFF0000"/>
      <name val="Calibri"/>
      <family val="2"/>
      <scheme val="minor"/>
    </font>
    <font>
      <b/>
      <sz val="9"/>
      <color indexed="9"/>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5">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Border="1" applyAlignment="1">
      <alignment horizontal="center" vertical="center"/>
    </xf>
    <xf numFmtId="0" fontId="36" fillId="0" borderId="1" xfId="0" applyFont="1" applyBorder="1" applyAlignment="1">
      <alignment horizontal="center" vertical="center" wrapText="1"/>
    </xf>
    <xf numFmtId="0" fontId="0" fillId="0" borderId="1" xfId="0" applyBorder="1" applyAlignment="1">
      <alignment wrapText="1"/>
    </xf>
    <xf numFmtId="0" fontId="36" fillId="0" borderId="1" xfId="0" applyFont="1" applyBorder="1" applyAlignment="1">
      <alignment wrapText="1"/>
    </xf>
    <xf numFmtId="0" fontId="36" fillId="0" borderId="1" xfId="0" applyFont="1" applyBorder="1" applyAlignment="1">
      <alignment horizontal="center" vertical="center"/>
    </xf>
    <xf numFmtId="0" fontId="36" fillId="0" borderId="0" xfId="0" applyFont="1" applyAlignment="1">
      <alignment vertical="center"/>
    </xf>
    <xf numFmtId="0" fontId="36" fillId="0" borderId="13" xfId="0" applyFont="1" applyFill="1" applyBorder="1" applyAlignment="1">
      <alignment horizontal="center"/>
    </xf>
    <xf numFmtId="0" fontId="36" fillId="0" borderId="1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13" fillId="0" borderId="1" xfId="0" applyFont="1" applyFill="1" applyBorder="1" applyAlignment="1">
      <alignment horizontal="center"/>
    </xf>
    <xf numFmtId="0" fontId="36" fillId="0" borderId="1" xfId="0" applyFont="1" applyBorder="1" applyAlignment="1">
      <alignment vertical="center" wrapText="1"/>
    </xf>
    <xf numFmtId="0" fontId="20" fillId="2" borderId="1" xfId="0" applyFont="1" applyFill="1" applyBorder="1" applyAlignment="1">
      <alignment horizontal="center" wrapText="1"/>
    </xf>
    <xf numFmtId="0" fontId="38" fillId="0" borderId="0" xfId="0" applyFont="1" applyBorder="1" applyAlignment="1">
      <alignment horizontal="center" vertical="center"/>
    </xf>
    <xf numFmtId="0" fontId="20" fillId="2" borderId="11" xfId="0" applyFont="1" applyFill="1" applyBorder="1" applyAlignment="1">
      <alignment horizontal="center" vertical="center" wrapText="1"/>
    </xf>
    <xf numFmtId="2" fontId="20" fillId="2" borderId="11" xfId="0" applyNumberFormat="1" applyFont="1" applyFill="1" applyBorder="1" applyAlignment="1">
      <alignment horizontal="center" vertical="center" wrapText="1"/>
    </xf>
    <xf numFmtId="0" fontId="20" fillId="2" borderId="13" xfId="0" applyFont="1" applyFill="1" applyBorder="1" applyAlignment="1">
      <alignment horizontal="center" vertical="center" wrapText="1"/>
    </xf>
    <xf numFmtId="0" fontId="36" fillId="0" borderId="0" xfId="0" applyFont="1" applyAlignment="1">
      <alignment horizontal="center" vertical="center"/>
    </xf>
    <xf numFmtId="0" fontId="17" fillId="0" borderId="0" xfId="0" applyFont="1" applyFill="1" applyBorder="1" applyAlignment="1">
      <alignment horizontal="left" vertical="center" wrapText="1"/>
    </xf>
    <xf numFmtId="49" fontId="13" fillId="0" borderId="1" xfId="0" applyNumberFormat="1" applyFont="1" applyFill="1" applyBorder="1" applyAlignment="1" applyProtection="1">
      <alignment horizontal="left" vertical="center" wrapText="1"/>
      <protection locked="0"/>
    </xf>
    <xf numFmtId="0" fontId="13" fillId="0" borderId="0" xfId="0" applyFont="1" applyFill="1" applyAlignment="1">
      <alignment horizontal="left" vertical="center" wrapText="1"/>
    </xf>
    <xf numFmtId="0" fontId="36" fillId="0" borderId="0" xfId="0" applyFont="1" applyFill="1" applyAlignment="1">
      <alignment vertical="center"/>
    </xf>
    <xf numFmtId="167" fontId="36" fillId="0" borderId="0" xfId="0" applyNumberFormat="1" applyFont="1" applyFill="1" applyAlignment="1">
      <alignment vertical="center"/>
    </xf>
    <xf numFmtId="0" fontId="20" fillId="0" borderId="1" xfId="0" applyFont="1" applyFill="1" applyBorder="1" applyAlignment="1">
      <alignment vertical="center"/>
    </xf>
    <xf numFmtId="49" fontId="36" fillId="2" borderId="1" xfId="0" applyNumberFormat="1" applyFont="1" applyFill="1" applyBorder="1" applyAlignment="1">
      <alignment horizontal="center" vertical="center"/>
    </xf>
    <xf numFmtId="0" fontId="39" fillId="0" borderId="0" xfId="0" applyFont="1" applyFill="1" applyBorder="1" applyAlignment="1">
      <alignment horizontal="left" vertical="center"/>
    </xf>
    <xf numFmtId="0" fontId="20" fillId="2" borderId="16" xfId="0" applyFont="1" applyFill="1" applyBorder="1" applyAlignment="1">
      <alignment horizontal="center" vertical="center"/>
    </xf>
    <xf numFmtId="0" fontId="20" fillId="2" borderId="1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6" fillId="0" borderId="2" xfId="0" applyFont="1" applyBorder="1" applyAlignment="1">
      <alignment horizontal="center" vertical="center"/>
    </xf>
    <xf numFmtId="0" fontId="36" fillId="0" borderId="1" xfId="0" applyFont="1" applyFill="1" applyBorder="1" applyAlignment="1">
      <alignment horizontal="center" vertical="center"/>
    </xf>
    <xf numFmtId="0" fontId="36" fillId="0" borderId="3" xfId="0" applyFont="1" applyBorder="1" applyAlignment="1">
      <alignment horizontal="center" vertical="center"/>
    </xf>
    <xf numFmtId="0" fontId="36" fillId="0" borderId="1" xfId="0" applyFont="1" applyFill="1" applyBorder="1" applyAlignment="1">
      <alignment horizontal="center"/>
    </xf>
    <xf numFmtId="0" fontId="36" fillId="0" borderId="1" xfId="0" applyFont="1" applyFill="1" applyBorder="1" applyAlignment="1">
      <alignment horizontal="center" wrapText="1"/>
    </xf>
    <xf numFmtId="0" fontId="36" fillId="0" borderId="13" xfId="0" applyFont="1" applyFill="1" applyBorder="1" applyAlignment="1">
      <alignment horizontal="center" wrapText="1"/>
    </xf>
    <xf numFmtId="0" fontId="0" fillId="0" borderId="1" xfId="0" applyBorder="1" applyAlignment="1">
      <alignment horizontal="center" wrapText="1"/>
    </xf>
    <xf numFmtId="0" fontId="36" fillId="11" borderId="13" xfId="0" applyFont="1" applyFill="1" applyBorder="1" applyAlignment="1">
      <alignment horizontal="center" vertical="center" wrapText="1"/>
    </xf>
    <xf numFmtId="3" fontId="36" fillId="11" borderId="13" xfId="0" applyNumberFormat="1" applyFont="1" applyFill="1" applyBorder="1" applyAlignment="1">
      <alignment horizontal="center" vertical="center" wrapText="1"/>
    </xf>
    <xf numFmtId="0" fontId="13" fillId="11" borderId="13" xfId="0" applyFont="1" applyFill="1" applyBorder="1" applyAlignment="1">
      <alignment horizontal="center" vertical="center" wrapText="1"/>
    </xf>
    <xf numFmtId="0" fontId="13" fillId="11" borderId="13" xfId="0" applyFont="1" applyFill="1" applyBorder="1" applyAlignment="1">
      <alignment horizontal="center"/>
    </xf>
    <xf numFmtId="0" fontId="13" fillId="11" borderId="13" xfId="0" applyFont="1" applyFill="1" applyBorder="1" applyAlignment="1">
      <alignment horizontal="center" wrapText="1"/>
    </xf>
    <xf numFmtId="0" fontId="13" fillId="11" borderId="13" xfId="0" applyFont="1" applyFill="1" applyBorder="1" applyAlignment="1">
      <alignment horizontal="center" vertical="center"/>
    </xf>
    <xf numFmtId="0" fontId="13" fillId="11" borderId="13" xfId="0" applyFont="1" applyFill="1" applyBorder="1" applyAlignment="1">
      <alignment vertical="center"/>
    </xf>
    <xf numFmtId="3" fontId="0" fillId="0" borderId="1" xfId="0" applyNumberFormat="1" applyBorder="1" applyAlignment="1">
      <alignment horizontal="center"/>
    </xf>
    <xf numFmtId="0" fontId="36" fillId="0" borderId="1" xfId="0" applyFont="1" applyBorder="1" applyAlignment="1">
      <alignment horizontal="center" wrapText="1"/>
    </xf>
    <xf numFmtId="0" fontId="36" fillId="0" borderId="1" xfId="0" applyFont="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1" fontId="13" fillId="0" borderId="1" xfId="4"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14" fontId="36" fillId="11" borderId="1" xfId="0" applyNumberFormat="1" applyFont="1" applyFill="1" applyBorder="1" applyAlignment="1">
      <alignment horizontal="center"/>
    </xf>
    <xf numFmtId="0" fontId="0" fillId="11" borderId="1" xfId="0" applyFill="1" applyBorder="1"/>
    <xf numFmtId="0" fontId="36" fillId="11" borderId="1" xfId="0" applyFont="1" applyFill="1" applyBorder="1" applyAlignment="1">
      <alignment wrapText="1"/>
    </xf>
    <xf numFmtId="0" fontId="0" fillId="11" borderId="1" xfId="0" applyFill="1" applyBorder="1" applyAlignment="1">
      <alignment wrapText="1"/>
    </xf>
    <xf numFmtId="0" fontId="0" fillId="11" borderId="1" xfId="0" applyFill="1" applyBorder="1" applyAlignment="1"/>
    <xf numFmtId="0" fontId="36" fillId="0" borderId="13" xfId="0" applyFont="1" applyFill="1" applyBorder="1" applyAlignment="1">
      <alignment horizontal="center" vertical="center"/>
    </xf>
    <xf numFmtId="0" fontId="13" fillId="0" borderId="1" xfId="0" applyFont="1" applyFill="1" applyBorder="1" applyAlignment="1">
      <alignment horizontal="center" vertical="center"/>
    </xf>
    <xf numFmtId="0" fontId="36" fillId="0" borderId="1" xfId="0" applyFont="1" applyFill="1" applyBorder="1" applyAlignment="1">
      <alignment wrapText="1"/>
    </xf>
    <xf numFmtId="14" fontId="36" fillId="0" borderId="1" xfId="0" applyNumberFormat="1" applyFont="1" applyFill="1" applyBorder="1" applyAlignment="1">
      <alignment horizontal="center"/>
    </xf>
    <xf numFmtId="0" fontId="36" fillId="0" borderId="0" xfId="0" applyFont="1" applyFill="1" applyAlignment="1">
      <alignment horizontal="center" vertical="center" wrapText="1"/>
    </xf>
    <xf numFmtId="0" fontId="36" fillId="0" borderId="13" xfId="0" applyFont="1" applyFill="1" applyBorder="1" applyAlignment="1">
      <alignment wrapText="1"/>
    </xf>
    <xf numFmtId="0" fontId="13" fillId="0" borderId="13" xfId="0" applyFont="1" applyFill="1" applyBorder="1" applyAlignment="1">
      <alignment horizontal="center" vertical="center" wrapText="1"/>
    </xf>
    <xf numFmtId="0" fontId="36" fillId="0" borderId="5" xfId="0" applyFont="1" applyFill="1" applyBorder="1" applyAlignment="1">
      <alignment vertical="center"/>
    </xf>
    <xf numFmtId="0" fontId="36" fillId="0" borderId="0" xfId="0" applyFont="1" applyFill="1" applyBorder="1" applyAlignment="1">
      <alignment vertical="center"/>
    </xf>
    <xf numFmtId="0" fontId="0" fillId="0" borderId="0" xfId="0" applyFill="1" applyBorder="1" applyAlignment="1">
      <alignment vertical="center"/>
    </xf>
    <xf numFmtId="0" fontId="0" fillId="0" borderId="5" xfId="0" applyFill="1" applyBorder="1" applyAlignment="1">
      <alignment vertical="center"/>
    </xf>
    <xf numFmtId="14" fontId="36" fillId="0" borderId="1" xfId="0" applyNumberFormat="1" applyFont="1" applyFill="1" applyBorder="1" applyAlignment="1">
      <alignment horizontal="center" vertical="center"/>
    </xf>
    <xf numFmtId="0" fontId="36" fillId="0" borderId="1" xfId="0" applyFont="1" applyFill="1" applyBorder="1" applyAlignment="1">
      <alignment vertical="center"/>
    </xf>
    <xf numFmtId="0" fontId="36" fillId="0" borderId="1" xfId="0" applyFont="1" applyFill="1" applyBorder="1" applyAlignment="1">
      <alignment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37" fillId="2" borderId="10" xfId="0" applyFont="1" applyFill="1" applyBorder="1" applyAlignment="1">
      <alignment horizontal="center" vertical="center"/>
    </xf>
    <xf numFmtId="0" fontId="3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36" fillId="0" borderId="16" xfId="0" applyFont="1" applyBorder="1" applyAlignment="1">
      <alignment horizontal="center" vertical="center"/>
    </xf>
    <xf numFmtId="0" fontId="36" fillId="0" borderId="12" xfId="0" applyFont="1" applyBorder="1" applyAlignment="1">
      <alignment horizontal="center" vertical="center"/>
    </xf>
    <xf numFmtId="0" fontId="36" fillId="0" borderId="17" xfId="0" applyFont="1" applyBorder="1" applyAlignment="1">
      <alignment horizontal="center" vertical="center"/>
    </xf>
    <xf numFmtId="0" fontId="37" fillId="2" borderId="7" xfId="0" applyFont="1" applyFill="1" applyBorder="1" applyAlignment="1">
      <alignment horizontal="center" vertical="center"/>
    </xf>
    <xf numFmtId="0" fontId="37" fillId="2" borderId="8" xfId="0" applyFont="1" applyFill="1" applyBorder="1" applyAlignment="1">
      <alignment horizontal="center" vertical="center"/>
    </xf>
    <xf numFmtId="0" fontId="37" fillId="2" borderId="9" xfId="0" applyFont="1" applyFill="1" applyBorder="1" applyAlignment="1">
      <alignment horizontal="center" vertical="center"/>
    </xf>
    <xf numFmtId="0" fontId="20" fillId="2" borderId="5"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36" fillId="0" borderId="5" xfId="0" applyFont="1" applyBorder="1" applyAlignment="1">
      <alignment horizontal="center" vertical="center" wrapText="1"/>
    </xf>
    <xf numFmtId="0" fontId="36" fillId="0" borderId="14" xfId="0" applyFont="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36" fillId="0" borderId="13"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3" xfId="0" applyFont="1" applyFill="1" applyBorder="1" applyAlignment="1">
      <alignment horizontal="center" vertical="center"/>
    </xf>
    <xf numFmtId="0" fontId="36" fillId="0" borderId="4" xfId="0" applyFont="1" applyFill="1" applyBorder="1" applyAlignment="1">
      <alignment horizontal="center" vertical="center"/>
    </xf>
    <xf numFmtId="14" fontId="36" fillId="0" borderId="13" xfId="0" applyNumberFormat="1" applyFont="1" applyFill="1" applyBorder="1" applyAlignment="1">
      <alignment horizontal="center" vertical="center"/>
    </xf>
    <xf numFmtId="14" fontId="36" fillId="0" borderId="4" xfId="0" applyNumberFormat="1" applyFont="1" applyFill="1" applyBorder="1" applyAlignment="1">
      <alignment horizontal="center" vertical="center"/>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42" t="s">
        <v>92</v>
      </c>
      <c r="B2" s="242"/>
      <c r="C2" s="242"/>
      <c r="D2" s="242"/>
      <c r="E2" s="242"/>
      <c r="F2" s="242"/>
      <c r="G2" s="242"/>
      <c r="H2" s="242"/>
      <c r="I2" s="242"/>
      <c r="J2" s="242"/>
      <c r="K2" s="242"/>
      <c r="L2" s="242"/>
    </row>
    <row r="4" spans="1:12" ht="16.5" x14ac:dyDescent="0.25">
      <c r="A4" s="223" t="s">
        <v>63</v>
      </c>
      <c r="B4" s="223"/>
      <c r="C4" s="223"/>
      <c r="D4" s="223"/>
      <c r="E4" s="223"/>
      <c r="F4" s="223"/>
      <c r="G4" s="223"/>
      <c r="H4" s="223"/>
      <c r="I4" s="223"/>
      <c r="J4" s="223"/>
      <c r="K4" s="223"/>
      <c r="L4" s="223"/>
    </row>
    <row r="5" spans="1:12" ht="16.5" x14ac:dyDescent="0.25">
      <c r="A5" s="68"/>
    </row>
    <row r="6" spans="1:12" ht="16.5" x14ac:dyDescent="0.25">
      <c r="A6" s="223" t="s">
        <v>64</v>
      </c>
      <c r="B6" s="223"/>
      <c r="C6" s="223"/>
      <c r="D6" s="223"/>
      <c r="E6" s="223"/>
      <c r="F6" s="223"/>
      <c r="G6" s="223"/>
      <c r="H6" s="223"/>
      <c r="I6" s="223"/>
      <c r="J6" s="223"/>
      <c r="K6" s="223"/>
      <c r="L6" s="223"/>
    </row>
    <row r="7" spans="1:12" ht="16.5" x14ac:dyDescent="0.25">
      <c r="A7" s="69"/>
    </row>
    <row r="8" spans="1:12" ht="109.5" customHeight="1" x14ac:dyDescent="0.25">
      <c r="A8" s="224" t="s">
        <v>138</v>
      </c>
      <c r="B8" s="224"/>
      <c r="C8" s="224"/>
      <c r="D8" s="224"/>
      <c r="E8" s="224"/>
      <c r="F8" s="224"/>
      <c r="G8" s="224"/>
      <c r="H8" s="224"/>
      <c r="I8" s="224"/>
      <c r="J8" s="224"/>
      <c r="K8" s="224"/>
      <c r="L8" s="224"/>
    </row>
    <row r="9" spans="1:12" ht="45.75" customHeight="1" x14ac:dyDescent="0.25">
      <c r="A9" s="224"/>
      <c r="B9" s="224"/>
      <c r="C9" s="224"/>
      <c r="D9" s="224"/>
      <c r="E9" s="224"/>
      <c r="F9" s="224"/>
      <c r="G9" s="224"/>
      <c r="H9" s="224"/>
      <c r="I9" s="224"/>
      <c r="J9" s="224"/>
      <c r="K9" s="224"/>
      <c r="L9" s="224"/>
    </row>
    <row r="10" spans="1:12" ht="28.5" customHeight="1" x14ac:dyDescent="0.25">
      <c r="A10" s="224" t="s">
        <v>95</v>
      </c>
      <c r="B10" s="224"/>
      <c r="C10" s="224"/>
      <c r="D10" s="224"/>
      <c r="E10" s="224"/>
      <c r="F10" s="224"/>
      <c r="G10" s="224"/>
      <c r="H10" s="224"/>
      <c r="I10" s="224"/>
      <c r="J10" s="224"/>
      <c r="K10" s="224"/>
      <c r="L10" s="224"/>
    </row>
    <row r="11" spans="1:12" ht="28.5" customHeight="1" x14ac:dyDescent="0.25">
      <c r="A11" s="224"/>
      <c r="B11" s="224"/>
      <c r="C11" s="224"/>
      <c r="D11" s="224"/>
      <c r="E11" s="224"/>
      <c r="F11" s="224"/>
      <c r="G11" s="224"/>
      <c r="H11" s="224"/>
      <c r="I11" s="224"/>
      <c r="J11" s="224"/>
      <c r="K11" s="224"/>
      <c r="L11" s="224"/>
    </row>
    <row r="12" spans="1:12" ht="15.75" thickBot="1" x14ac:dyDescent="0.3"/>
    <row r="13" spans="1:12" ht="15.75" thickBot="1" x14ac:dyDescent="0.3">
      <c r="A13" s="70" t="s">
        <v>65</v>
      </c>
      <c r="B13" s="225" t="s">
        <v>91</v>
      </c>
      <c r="C13" s="226"/>
      <c r="D13" s="226"/>
      <c r="E13" s="226"/>
      <c r="F13" s="226"/>
      <c r="G13" s="226"/>
      <c r="H13" s="226"/>
      <c r="I13" s="226"/>
      <c r="J13" s="226"/>
      <c r="K13" s="226"/>
      <c r="L13" s="226"/>
    </row>
    <row r="14" spans="1:12" ht="15.75" thickBot="1" x14ac:dyDescent="0.3">
      <c r="A14" s="71">
        <v>1</v>
      </c>
      <c r="B14" s="241"/>
      <c r="C14" s="241"/>
      <c r="D14" s="241"/>
      <c r="E14" s="241"/>
      <c r="F14" s="241"/>
      <c r="G14" s="241"/>
      <c r="H14" s="241"/>
      <c r="I14" s="241"/>
      <c r="J14" s="241"/>
      <c r="K14" s="241"/>
      <c r="L14" s="241"/>
    </row>
    <row r="15" spans="1:12" ht="15.75" thickBot="1" x14ac:dyDescent="0.3">
      <c r="A15" s="71">
        <v>2</v>
      </c>
      <c r="B15" s="241"/>
      <c r="C15" s="241"/>
      <c r="D15" s="241"/>
      <c r="E15" s="241"/>
      <c r="F15" s="241"/>
      <c r="G15" s="241"/>
      <c r="H15" s="241"/>
      <c r="I15" s="241"/>
      <c r="J15" s="241"/>
      <c r="K15" s="241"/>
      <c r="L15" s="241"/>
    </row>
    <row r="16" spans="1:12" ht="15.75" thickBot="1" x14ac:dyDescent="0.3">
      <c r="A16" s="71">
        <v>3</v>
      </c>
      <c r="B16" s="241"/>
      <c r="C16" s="241"/>
      <c r="D16" s="241"/>
      <c r="E16" s="241"/>
      <c r="F16" s="241"/>
      <c r="G16" s="241"/>
      <c r="H16" s="241"/>
      <c r="I16" s="241"/>
      <c r="J16" s="241"/>
      <c r="K16" s="241"/>
      <c r="L16" s="241"/>
    </row>
    <row r="17" spans="1:12" ht="15.75" thickBot="1" x14ac:dyDescent="0.3">
      <c r="A17" s="71">
        <v>4</v>
      </c>
      <c r="B17" s="241"/>
      <c r="C17" s="241"/>
      <c r="D17" s="241"/>
      <c r="E17" s="241"/>
      <c r="F17" s="241"/>
      <c r="G17" s="241"/>
      <c r="H17" s="241"/>
      <c r="I17" s="241"/>
      <c r="J17" s="241"/>
      <c r="K17" s="241"/>
      <c r="L17" s="241"/>
    </row>
    <row r="18" spans="1:12" ht="15.75" thickBot="1" x14ac:dyDescent="0.3">
      <c r="A18" s="71">
        <v>5</v>
      </c>
      <c r="B18" s="241"/>
      <c r="C18" s="241"/>
      <c r="D18" s="241"/>
      <c r="E18" s="241"/>
      <c r="F18" s="241"/>
      <c r="G18" s="241"/>
      <c r="H18" s="241"/>
      <c r="I18" s="241"/>
      <c r="J18" s="241"/>
      <c r="K18" s="241"/>
      <c r="L18" s="241"/>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243" t="s">
        <v>90</v>
      </c>
      <c r="B21" s="243"/>
      <c r="C21" s="243"/>
      <c r="D21" s="243"/>
      <c r="E21" s="243"/>
      <c r="F21" s="243"/>
      <c r="G21" s="243"/>
      <c r="H21" s="243"/>
      <c r="I21" s="243"/>
      <c r="J21" s="243"/>
      <c r="K21" s="243"/>
      <c r="L21" s="243"/>
    </row>
    <row r="23" spans="1:12" ht="27" customHeight="1" x14ac:dyDescent="0.25">
      <c r="A23" s="227" t="s">
        <v>66</v>
      </c>
      <c r="B23" s="227"/>
      <c r="C23" s="227"/>
      <c r="D23" s="227"/>
      <c r="E23" s="73" t="s">
        <v>67</v>
      </c>
      <c r="F23" s="72" t="s">
        <v>68</v>
      </c>
      <c r="G23" s="72" t="s">
        <v>69</v>
      </c>
      <c r="H23" s="227" t="s">
        <v>3</v>
      </c>
      <c r="I23" s="227"/>
      <c r="J23" s="227"/>
      <c r="K23" s="227"/>
      <c r="L23" s="227"/>
    </row>
    <row r="24" spans="1:12" ht="30.75" customHeight="1" x14ac:dyDescent="0.25">
      <c r="A24" s="235" t="s">
        <v>99</v>
      </c>
      <c r="B24" s="236"/>
      <c r="C24" s="236"/>
      <c r="D24" s="237"/>
      <c r="E24" s="74"/>
      <c r="F24" s="1"/>
      <c r="G24" s="1"/>
      <c r="H24" s="234"/>
      <c r="I24" s="234"/>
      <c r="J24" s="234"/>
      <c r="K24" s="234"/>
      <c r="L24" s="234"/>
    </row>
    <row r="25" spans="1:12" ht="35.25" customHeight="1" x14ac:dyDescent="0.25">
      <c r="A25" s="238" t="s">
        <v>100</v>
      </c>
      <c r="B25" s="239"/>
      <c r="C25" s="239"/>
      <c r="D25" s="240"/>
      <c r="E25" s="75"/>
      <c r="F25" s="1"/>
      <c r="G25" s="1"/>
      <c r="H25" s="234"/>
      <c r="I25" s="234"/>
      <c r="J25" s="234"/>
      <c r="K25" s="234"/>
      <c r="L25" s="234"/>
    </row>
    <row r="26" spans="1:12" ht="24.75" customHeight="1" x14ac:dyDescent="0.25">
      <c r="A26" s="238" t="s">
        <v>139</v>
      </c>
      <c r="B26" s="239"/>
      <c r="C26" s="239"/>
      <c r="D26" s="240"/>
      <c r="E26" s="75"/>
      <c r="F26" s="1"/>
      <c r="G26" s="1"/>
      <c r="H26" s="234"/>
      <c r="I26" s="234"/>
      <c r="J26" s="234"/>
      <c r="K26" s="234"/>
      <c r="L26" s="234"/>
    </row>
    <row r="27" spans="1:12" ht="27" customHeight="1" x14ac:dyDescent="0.25">
      <c r="A27" s="228" t="s">
        <v>70</v>
      </c>
      <c r="B27" s="229"/>
      <c r="C27" s="229"/>
      <c r="D27" s="230"/>
      <c r="E27" s="76"/>
      <c r="F27" s="1"/>
      <c r="G27" s="1"/>
      <c r="H27" s="234"/>
      <c r="I27" s="234"/>
      <c r="J27" s="234"/>
      <c r="K27" s="234"/>
      <c r="L27" s="234"/>
    </row>
    <row r="28" spans="1:12" ht="20.25" customHeight="1" x14ac:dyDescent="0.25">
      <c r="A28" s="228" t="s">
        <v>94</v>
      </c>
      <c r="B28" s="229"/>
      <c r="C28" s="229"/>
      <c r="D28" s="230"/>
      <c r="E28" s="76"/>
      <c r="F28" s="1"/>
      <c r="G28" s="1"/>
      <c r="H28" s="231"/>
      <c r="I28" s="232"/>
      <c r="J28" s="232"/>
      <c r="K28" s="232"/>
      <c r="L28" s="233"/>
    </row>
    <row r="29" spans="1:12" ht="28.5" customHeight="1" x14ac:dyDescent="0.25">
      <c r="A29" s="228" t="s">
        <v>140</v>
      </c>
      <c r="B29" s="229"/>
      <c r="C29" s="229"/>
      <c r="D29" s="230"/>
      <c r="E29" s="76"/>
      <c r="F29" s="1"/>
      <c r="G29" s="1"/>
      <c r="H29" s="234"/>
      <c r="I29" s="234"/>
      <c r="J29" s="234"/>
      <c r="K29" s="234"/>
      <c r="L29" s="234"/>
    </row>
    <row r="30" spans="1:12" ht="28.5" customHeight="1" x14ac:dyDescent="0.25">
      <c r="A30" s="228" t="s">
        <v>97</v>
      </c>
      <c r="B30" s="229"/>
      <c r="C30" s="229"/>
      <c r="D30" s="230"/>
      <c r="E30" s="76"/>
      <c r="F30" s="1"/>
      <c r="G30" s="1"/>
      <c r="H30" s="231"/>
      <c r="I30" s="232"/>
      <c r="J30" s="232"/>
      <c r="K30" s="232"/>
      <c r="L30" s="233"/>
    </row>
    <row r="31" spans="1:12" ht="15.75" customHeight="1" x14ac:dyDescent="0.25">
      <c r="A31" s="238" t="s">
        <v>71</v>
      </c>
      <c r="B31" s="239"/>
      <c r="C31" s="239"/>
      <c r="D31" s="240"/>
      <c r="E31" s="75"/>
      <c r="F31" s="1"/>
      <c r="G31" s="1"/>
      <c r="H31" s="234"/>
      <c r="I31" s="234"/>
      <c r="J31" s="234"/>
      <c r="K31" s="234"/>
      <c r="L31" s="234"/>
    </row>
    <row r="32" spans="1:12" ht="19.5" customHeight="1" x14ac:dyDescent="0.25">
      <c r="A32" s="238" t="s">
        <v>72</v>
      </c>
      <c r="B32" s="239"/>
      <c r="C32" s="239"/>
      <c r="D32" s="240"/>
      <c r="E32" s="75"/>
      <c r="F32" s="1"/>
      <c r="G32" s="1"/>
      <c r="H32" s="234"/>
      <c r="I32" s="234"/>
      <c r="J32" s="234"/>
      <c r="K32" s="234"/>
      <c r="L32" s="234"/>
    </row>
    <row r="33" spans="1:12" ht="27.75" customHeight="1" x14ac:dyDescent="0.25">
      <c r="A33" s="238" t="s">
        <v>73</v>
      </c>
      <c r="B33" s="239"/>
      <c r="C33" s="239"/>
      <c r="D33" s="240"/>
      <c r="E33" s="75"/>
      <c r="F33" s="1"/>
      <c r="G33" s="1"/>
      <c r="H33" s="234"/>
      <c r="I33" s="234"/>
      <c r="J33" s="234"/>
      <c r="K33" s="234"/>
      <c r="L33" s="234"/>
    </row>
    <row r="34" spans="1:12" ht="61.5" customHeight="1" x14ac:dyDescent="0.25">
      <c r="A34" s="238" t="s">
        <v>74</v>
      </c>
      <c r="B34" s="239"/>
      <c r="C34" s="239"/>
      <c r="D34" s="240"/>
      <c r="E34" s="75"/>
      <c r="F34" s="1"/>
      <c r="G34" s="1"/>
      <c r="H34" s="234"/>
      <c r="I34" s="234"/>
      <c r="J34" s="234"/>
      <c r="K34" s="234"/>
      <c r="L34" s="234"/>
    </row>
    <row r="35" spans="1:12" ht="17.25" customHeight="1" x14ac:dyDescent="0.25">
      <c r="A35" s="238" t="s">
        <v>75</v>
      </c>
      <c r="B35" s="239"/>
      <c r="C35" s="239"/>
      <c r="D35" s="240"/>
      <c r="E35" s="75"/>
      <c r="F35" s="1"/>
      <c r="G35" s="1"/>
      <c r="H35" s="234"/>
      <c r="I35" s="234"/>
      <c r="J35" s="234"/>
      <c r="K35" s="234"/>
      <c r="L35" s="234"/>
    </row>
    <row r="36" spans="1:12" ht="24" customHeight="1" x14ac:dyDescent="0.25">
      <c r="A36" s="244" t="s">
        <v>96</v>
      </c>
      <c r="B36" s="245"/>
      <c r="C36" s="245"/>
      <c r="D36" s="246"/>
      <c r="E36" s="75"/>
      <c r="F36" s="1"/>
      <c r="G36" s="1"/>
      <c r="H36" s="231"/>
      <c r="I36" s="232"/>
      <c r="J36" s="232"/>
      <c r="K36" s="232"/>
      <c r="L36" s="233"/>
    </row>
    <row r="37" spans="1:12" ht="24" customHeight="1" x14ac:dyDescent="0.25">
      <c r="A37" s="238" t="s">
        <v>101</v>
      </c>
      <c r="B37" s="239"/>
      <c r="C37" s="239"/>
      <c r="D37" s="240"/>
      <c r="E37" s="75"/>
      <c r="F37" s="1"/>
      <c r="G37" s="1"/>
      <c r="H37" s="231"/>
      <c r="I37" s="232"/>
      <c r="J37" s="232"/>
      <c r="K37" s="232"/>
      <c r="L37" s="233"/>
    </row>
    <row r="38" spans="1:12" ht="28.5" customHeight="1" x14ac:dyDescent="0.25">
      <c r="A38" s="238" t="s">
        <v>102</v>
      </c>
      <c r="B38" s="239"/>
      <c r="C38" s="239"/>
      <c r="D38" s="240"/>
      <c r="E38" s="77"/>
      <c r="F38" s="1"/>
      <c r="G38" s="1"/>
      <c r="H38" s="234"/>
      <c r="I38" s="234"/>
      <c r="J38" s="234"/>
      <c r="K38" s="234"/>
      <c r="L38" s="234"/>
    </row>
    <row r="41" spans="1:12" x14ac:dyDescent="0.25">
      <c r="A41" s="243" t="s">
        <v>98</v>
      </c>
      <c r="B41" s="243"/>
      <c r="C41" s="243"/>
      <c r="D41" s="243"/>
      <c r="E41" s="243"/>
      <c r="F41" s="243"/>
      <c r="G41" s="243"/>
      <c r="H41" s="243"/>
      <c r="I41" s="243"/>
      <c r="J41" s="243"/>
      <c r="K41" s="243"/>
      <c r="L41" s="243"/>
    </row>
    <row r="43" spans="1:12" ht="15" customHeight="1" x14ac:dyDescent="0.25">
      <c r="A43" s="227" t="s">
        <v>66</v>
      </c>
      <c r="B43" s="227"/>
      <c r="C43" s="227"/>
      <c r="D43" s="227"/>
      <c r="E43" s="73" t="s">
        <v>67</v>
      </c>
      <c r="F43" s="80" t="s">
        <v>68</v>
      </c>
      <c r="G43" s="80" t="s">
        <v>69</v>
      </c>
      <c r="H43" s="227" t="s">
        <v>3</v>
      </c>
      <c r="I43" s="227"/>
      <c r="J43" s="227"/>
      <c r="K43" s="227"/>
      <c r="L43" s="227"/>
    </row>
    <row r="44" spans="1:12" ht="30" customHeight="1" x14ac:dyDescent="0.25">
      <c r="A44" s="235" t="s">
        <v>99</v>
      </c>
      <c r="B44" s="236"/>
      <c r="C44" s="236"/>
      <c r="D44" s="237"/>
      <c r="E44" s="74"/>
      <c r="F44" s="1"/>
      <c r="G44" s="1"/>
      <c r="H44" s="234"/>
      <c r="I44" s="234"/>
      <c r="J44" s="234"/>
      <c r="K44" s="234"/>
      <c r="L44" s="234"/>
    </row>
    <row r="45" spans="1:12" ht="15" customHeight="1" x14ac:dyDescent="0.25">
      <c r="A45" s="238" t="s">
        <v>100</v>
      </c>
      <c r="B45" s="239"/>
      <c r="C45" s="239"/>
      <c r="D45" s="240"/>
      <c r="E45" s="75"/>
      <c r="F45" s="1"/>
      <c r="G45" s="1"/>
      <c r="H45" s="234"/>
      <c r="I45" s="234"/>
      <c r="J45" s="234"/>
      <c r="K45" s="234"/>
      <c r="L45" s="234"/>
    </row>
    <row r="46" spans="1:12" ht="15" customHeight="1" x14ac:dyDescent="0.25">
      <c r="A46" s="238" t="s">
        <v>139</v>
      </c>
      <c r="B46" s="239"/>
      <c r="C46" s="239"/>
      <c r="D46" s="240"/>
      <c r="E46" s="75"/>
      <c r="F46" s="1"/>
      <c r="G46" s="1"/>
      <c r="H46" s="234"/>
      <c r="I46" s="234"/>
      <c r="J46" s="234"/>
      <c r="K46" s="234"/>
      <c r="L46" s="234"/>
    </row>
    <row r="47" spans="1:12" ht="15" customHeight="1" x14ac:dyDescent="0.25">
      <c r="A47" s="228" t="s">
        <v>70</v>
      </c>
      <c r="B47" s="229"/>
      <c r="C47" s="229"/>
      <c r="D47" s="230"/>
      <c r="E47" s="76"/>
      <c r="F47" s="1"/>
      <c r="G47" s="1"/>
      <c r="H47" s="234"/>
      <c r="I47" s="234"/>
      <c r="J47" s="234"/>
      <c r="K47" s="234"/>
      <c r="L47" s="234"/>
    </row>
    <row r="48" spans="1:12" ht="15" customHeight="1" x14ac:dyDescent="0.25">
      <c r="A48" s="228" t="s">
        <v>94</v>
      </c>
      <c r="B48" s="229"/>
      <c r="C48" s="229"/>
      <c r="D48" s="230"/>
      <c r="E48" s="76"/>
      <c r="F48" s="1"/>
      <c r="G48" s="1"/>
      <c r="H48" s="231"/>
      <c r="I48" s="232"/>
      <c r="J48" s="232"/>
      <c r="K48" s="232"/>
      <c r="L48" s="233"/>
    </row>
    <row r="49" spans="1:12" ht="37.5" customHeight="1" x14ac:dyDescent="0.25">
      <c r="A49" s="228" t="s">
        <v>140</v>
      </c>
      <c r="B49" s="229"/>
      <c r="C49" s="229"/>
      <c r="D49" s="230"/>
      <c r="E49" s="76"/>
      <c r="F49" s="1"/>
      <c r="G49" s="1"/>
      <c r="H49" s="234"/>
      <c r="I49" s="234"/>
      <c r="J49" s="234"/>
      <c r="K49" s="234"/>
      <c r="L49" s="234"/>
    </row>
    <row r="50" spans="1:12" ht="15" customHeight="1" x14ac:dyDescent="0.25">
      <c r="A50" s="228" t="s">
        <v>97</v>
      </c>
      <c r="B50" s="229"/>
      <c r="C50" s="229"/>
      <c r="D50" s="230"/>
      <c r="E50" s="76"/>
      <c r="F50" s="1"/>
      <c r="G50" s="1"/>
      <c r="H50" s="231"/>
      <c r="I50" s="232"/>
      <c r="J50" s="232"/>
      <c r="K50" s="232"/>
      <c r="L50" s="233"/>
    </row>
    <row r="51" spans="1:12" ht="15" customHeight="1" x14ac:dyDescent="0.25">
      <c r="A51" s="238" t="s">
        <v>71</v>
      </c>
      <c r="B51" s="239"/>
      <c r="C51" s="239"/>
      <c r="D51" s="240"/>
      <c r="E51" s="75"/>
      <c r="F51" s="1"/>
      <c r="G51" s="1"/>
      <c r="H51" s="234"/>
      <c r="I51" s="234"/>
      <c r="J51" s="234"/>
      <c r="K51" s="234"/>
      <c r="L51" s="234"/>
    </row>
    <row r="52" spans="1:12" ht="15" customHeight="1" x14ac:dyDescent="0.25">
      <c r="A52" s="238" t="s">
        <v>72</v>
      </c>
      <c r="B52" s="239"/>
      <c r="C52" s="239"/>
      <c r="D52" s="240"/>
      <c r="E52" s="75"/>
      <c r="F52" s="1"/>
      <c r="G52" s="1"/>
      <c r="H52" s="234"/>
      <c r="I52" s="234"/>
      <c r="J52" s="234"/>
      <c r="K52" s="234"/>
      <c r="L52" s="234"/>
    </row>
    <row r="53" spans="1:12" ht="15" customHeight="1" x14ac:dyDescent="0.25">
      <c r="A53" s="238" t="s">
        <v>73</v>
      </c>
      <c r="B53" s="239"/>
      <c r="C53" s="239"/>
      <c r="D53" s="240"/>
      <c r="E53" s="75"/>
      <c r="F53" s="1"/>
      <c r="G53" s="1"/>
      <c r="H53" s="234"/>
      <c r="I53" s="234"/>
      <c r="J53" s="234"/>
      <c r="K53" s="234"/>
      <c r="L53" s="234"/>
    </row>
    <row r="54" spans="1:12" ht="15" customHeight="1" x14ac:dyDescent="0.25">
      <c r="A54" s="238" t="s">
        <v>74</v>
      </c>
      <c r="B54" s="239"/>
      <c r="C54" s="239"/>
      <c r="D54" s="240"/>
      <c r="E54" s="75"/>
      <c r="F54" s="1"/>
      <c r="G54" s="1"/>
      <c r="H54" s="234"/>
      <c r="I54" s="234"/>
      <c r="J54" s="234"/>
      <c r="K54" s="234"/>
      <c r="L54" s="234"/>
    </row>
    <row r="55" spans="1:12" ht="15" customHeight="1" x14ac:dyDescent="0.25">
      <c r="A55" s="238" t="s">
        <v>75</v>
      </c>
      <c r="B55" s="239"/>
      <c r="C55" s="239"/>
      <c r="D55" s="240"/>
      <c r="E55" s="75"/>
      <c r="F55" s="1"/>
      <c r="G55" s="1"/>
      <c r="H55" s="234"/>
      <c r="I55" s="234"/>
      <c r="J55" s="234"/>
      <c r="K55" s="234"/>
      <c r="L55" s="234"/>
    </row>
    <row r="56" spans="1:12" ht="15" customHeight="1" x14ac:dyDescent="0.25">
      <c r="A56" s="244" t="s">
        <v>96</v>
      </c>
      <c r="B56" s="245"/>
      <c r="C56" s="245"/>
      <c r="D56" s="246"/>
      <c r="E56" s="75"/>
      <c r="F56" s="1"/>
      <c r="G56" s="1"/>
      <c r="H56" s="231"/>
      <c r="I56" s="232"/>
      <c r="J56" s="232"/>
      <c r="K56" s="232"/>
      <c r="L56" s="233"/>
    </row>
    <row r="57" spans="1:12" ht="15" customHeight="1" x14ac:dyDescent="0.25">
      <c r="A57" s="238" t="s">
        <v>101</v>
      </c>
      <c r="B57" s="239"/>
      <c r="C57" s="239"/>
      <c r="D57" s="240"/>
      <c r="E57" s="75"/>
      <c r="F57" s="1"/>
      <c r="G57" s="1"/>
      <c r="H57" s="231"/>
      <c r="I57" s="232"/>
      <c r="J57" s="232"/>
      <c r="K57" s="232"/>
      <c r="L57" s="233"/>
    </row>
    <row r="58" spans="1:12" ht="15" customHeight="1" x14ac:dyDescent="0.25">
      <c r="A58" s="238" t="s">
        <v>102</v>
      </c>
      <c r="B58" s="239"/>
      <c r="C58" s="239"/>
      <c r="D58" s="240"/>
      <c r="E58" s="77"/>
      <c r="F58" s="1"/>
      <c r="G58" s="1"/>
      <c r="H58" s="234"/>
      <c r="I58" s="234"/>
      <c r="J58" s="234"/>
      <c r="K58" s="234"/>
      <c r="L58" s="234"/>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H159"/>
  <sheetViews>
    <sheetView tabSelected="1" zoomScale="80" zoomScaleNormal="80" workbookViewId="0">
      <selection activeCell="G27" sqref="G27"/>
    </sheetView>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2" width="21" style="6" customWidth="1"/>
    <col min="13" max="13" width="18.7109375" style="6" customWidth="1"/>
    <col min="14" max="14" width="22.140625" style="6" customWidth="1"/>
    <col min="15" max="15" width="26.140625" style="6" customWidth="1"/>
    <col min="16" max="16" width="32.42578125" style="6" customWidth="1"/>
    <col min="17" max="21" width="6.42578125" style="6" customWidth="1"/>
    <col min="22" max="250" width="11.42578125" style="6"/>
    <col min="251" max="251" width="1" style="6" customWidth="1"/>
    <col min="252" max="252" width="4.28515625" style="6" customWidth="1"/>
    <col min="253" max="253" width="34.7109375" style="6" customWidth="1"/>
    <col min="254" max="254" width="0" style="6" hidden="1" customWidth="1"/>
    <col min="255" max="255" width="20" style="6" customWidth="1"/>
    <col min="256" max="256" width="20.85546875" style="6" customWidth="1"/>
    <col min="257" max="257" width="25" style="6" customWidth="1"/>
    <col min="258" max="258" width="18.7109375" style="6" customWidth="1"/>
    <col min="259" max="259" width="29.7109375" style="6" customWidth="1"/>
    <col min="260" max="260" width="13.42578125" style="6" customWidth="1"/>
    <col min="261" max="261" width="13.85546875" style="6" customWidth="1"/>
    <col min="262" max="266" width="16.5703125" style="6" customWidth="1"/>
    <col min="267" max="267" width="20.5703125" style="6" customWidth="1"/>
    <col min="268" max="268" width="21.140625" style="6" customWidth="1"/>
    <col min="269" max="269" width="9.5703125" style="6" customWidth="1"/>
    <col min="270" max="270" width="0.42578125" style="6" customWidth="1"/>
    <col min="271" max="277" width="6.42578125" style="6" customWidth="1"/>
    <col min="278" max="506" width="11.42578125" style="6"/>
    <col min="507" max="507" width="1" style="6" customWidth="1"/>
    <col min="508" max="508" width="4.28515625" style="6" customWidth="1"/>
    <col min="509" max="509" width="34.7109375" style="6" customWidth="1"/>
    <col min="510" max="510" width="0" style="6" hidden="1" customWidth="1"/>
    <col min="511" max="511" width="20" style="6" customWidth="1"/>
    <col min="512" max="512" width="20.85546875" style="6" customWidth="1"/>
    <col min="513" max="513" width="25" style="6" customWidth="1"/>
    <col min="514" max="514" width="18.7109375" style="6" customWidth="1"/>
    <col min="515" max="515" width="29.7109375" style="6" customWidth="1"/>
    <col min="516" max="516" width="13.42578125" style="6" customWidth="1"/>
    <col min="517" max="517" width="13.85546875" style="6" customWidth="1"/>
    <col min="518" max="522" width="16.5703125" style="6" customWidth="1"/>
    <col min="523" max="523" width="20.5703125" style="6" customWidth="1"/>
    <col min="524" max="524" width="21.140625" style="6" customWidth="1"/>
    <col min="525" max="525" width="9.5703125" style="6" customWidth="1"/>
    <col min="526" max="526" width="0.42578125" style="6" customWidth="1"/>
    <col min="527" max="533" width="6.42578125" style="6" customWidth="1"/>
    <col min="534" max="762" width="11.42578125" style="6"/>
    <col min="763" max="763" width="1" style="6" customWidth="1"/>
    <col min="764" max="764" width="4.28515625" style="6" customWidth="1"/>
    <col min="765" max="765" width="34.7109375" style="6" customWidth="1"/>
    <col min="766" max="766" width="0" style="6" hidden="1" customWidth="1"/>
    <col min="767" max="767" width="20" style="6" customWidth="1"/>
    <col min="768" max="768" width="20.85546875" style="6" customWidth="1"/>
    <col min="769" max="769" width="25" style="6" customWidth="1"/>
    <col min="770" max="770" width="18.7109375" style="6" customWidth="1"/>
    <col min="771" max="771" width="29.7109375" style="6" customWidth="1"/>
    <col min="772" max="772" width="13.42578125" style="6" customWidth="1"/>
    <col min="773" max="773" width="13.85546875" style="6" customWidth="1"/>
    <col min="774" max="778" width="16.5703125" style="6" customWidth="1"/>
    <col min="779" max="779" width="20.5703125" style="6" customWidth="1"/>
    <col min="780" max="780" width="21.140625" style="6" customWidth="1"/>
    <col min="781" max="781" width="9.5703125" style="6" customWidth="1"/>
    <col min="782" max="782" width="0.42578125" style="6" customWidth="1"/>
    <col min="783" max="789" width="6.42578125" style="6" customWidth="1"/>
    <col min="790" max="1018" width="11.42578125" style="6"/>
    <col min="1019" max="1019" width="1" style="6" customWidth="1"/>
    <col min="1020" max="1020" width="4.28515625" style="6" customWidth="1"/>
    <col min="1021" max="1021" width="34.7109375" style="6" customWidth="1"/>
    <col min="1022" max="1022" width="0" style="6" hidden="1" customWidth="1"/>
    <col min="1023" max="1023" width="20" style="6" customWidth="1"/>
    <col min="1024" max="1024" width="20.85546875" style="6" customWidth="1"/>
    <col min="1025" max="1025" width="25" style="6" customWidth="1"/>
    <col min="1026" max="1026" width="18.7109375" style="6" customWidth="1"/>
    <col min="1027" max="1027" width="29.7109375" style="6" customWidth="1"/>
    <col min="1028" max="1028" width="13.42578125" style="6" customWidth="1"/>
    <col min="1029" max="1029" width="13.85546875" style="6" customWidth="1"/>
    <col min="1030" max="1034" width="16.5703125" style="6" customWidth="1"/>
    <col min="1035" max="1035" width="20.5703125" style="6" customWidth="1"/>
    <col min="1036" max="1036" width="21.140625" style="6" customWidth="1"/>
    <col min="1037" max="1037" width="9.5703125" style="6" customWidth="1"/>
    <col min="1038" max="1038" width="0.42578125" style="6" customWidth="1"/>
    <col min="1039" max="1045" width="6.42578125" style="6" customWidth="1"/>
    <col min="1046" max="1274" width="11.42578125" style="6"/>
    <col min="1275" max="1275" width="1" style="6" customWidth="1"/>
    <col min="1276" max="1276" width="4.28515625" style="6" customWidth="1"/>
    <col min="1277" max="1277" width="34.7109375" style="6" customWidth="1"/>
    <col min="1278" max="1278" width="0" style="6" hidden="1" customWidth="1"/>
    <col min="1279" max="1279" width="20" style="6" customWidth="1"/>
    <col min="1280" max="1280" width="20.85546875" style="6" customWidth="1"/>
    <col min="1281" max="1281" width="25" style="6" customWidth="1"/>
    <col min="1282" max="1282" width="18.7109375" style="6" customWidth="1"/>
    <col min="1283" max="1283" width="29.7109375" style="6" customWidth="1"/>
    <col min="1284" max="1284" width="13.42578125" style="6" customWidth="1"/>
    <col min="1285" max="1285" width="13.85546875" style="6" customWidth="1"/>
    <col min="1286" max="1290" width="16.5703125" style="6" customWidth="1"/>
    <col min="1291" max="1291" width="20.5703125" style="6" customWidth="1"/>
    <col min="1292" max="1292" width="21.140625" style="6" customWidth="1"/>
    <col min="1293" max="1293" width="9.5703125" style="6" customWidth="1"/>
    <col min="1294" max="1294" width="0.42578125" style="6" customWidth="1"/>
    <col min="1295" max="1301" width="6.42578125" style="6" customWidth="1"/>
    <col min="1302" max="1530" width="11.42578125" style="6"/>
    <col min="1531" max="1531" width="1" style="6" customWidth="1"/>
    <col min="1532" max="1532" width="4.28515625" style="6" customWidth="1"/>
    <col min="1533" max="1533" width="34.7109375" style="6" customWidth="1"/>
    <col min="1534" max="1534" width="0" style="6" hidden="1" customWidth="1"/>
    <col min="1535" max="1535" width="20" style="6" customWidth="1"/>
    <col min="1536" max="1536" width="20.85546875" style="6" customWidth="1"/>
    <col min="1537" max="1537" width="25" style="6" customWidth="1"/>
    <col min="1538" max="1538" width="18.7109375" style="6" customWidth="1"/>
    <col min="1539" max="1539" width="29.7109375" style="6" customWidth="1"/>
    <col min="1540" max="1540" width="13.42578125" style="6" customWidth="1"/>
    <col min="1541" max="1541" width="13.85546875" style="6" customWidth="1"/>
    <col min="1542" max="1546" width="16.5703125" style="6" customWidth="1"/>
    <col min="1547" max="1547" width="20.5703125" style="6" customWidth="1"/>
    <col min="1548" max="1548" width="21.140625" style="6" customWidth="1"/>
    <col min="1549" max="1549" width="9.5703125" style="6" customWidth="1"/>
    <col min="1550" max="1550" width="0.42578125" style="6" customWidth="1"/>
    <col min="1551" max="1557" width="6.42578125" style="6" customWidth="1"/>
    <col min="1558" max="1786" width="11.42578125" style="6"/>
    <col min="1787" max="1787" width="1" style="6" customWidth="1"/>
    <col min="1788" max="1788" width="4.28515625" style="6" customWidth="1"/>
    <col min="1789" max="1789" width="34.7109375" style="6" customWidth="1"/>
    <col min="1790" max="1790" width="0" style="6" hidden="1" customWidth="1"/>
    <col min="1791" max="1791" width="20" style="6" customWidth="1"/>
    <col min="1792" max="1792" width="20.85546875" style="6" customWidth="1"/>
    <col min="1793" max="1793" width="25" style="6" customWidth="1"/>
    <col min="1794" max="1794" width="18.7109375" style="6" customWidth="1"/>
    <col min="1795" max="1795" width="29.7109375" style="6" customWidth="1"/>
    <col min="1796" max="1796" width="13.42578125" style="6" customWidth="1"/>
    <col min="1797" max="1797" width="13.85546875" style="6" customWidth="1"/>
    <col min="1798" max="1802" width="16.5703125" style="6" customWidth="1"/>
    <col min="1803" max="1803" width="20.5703125" style="6" customWidth="1"/>
    <col min="1804" max="1804" width="21.140625" style="6" customWidth="1"/>
    <col min="1805" max="1805" width="9.5703125" style="6" customWidth="1"/>
    <col min="1806" max="1806" width="0.42578125" style="6" customWidth="1"/>
    <col min="1807" max="1813" width="6.42578125" style="6" customWidth="1"/>
    <col min="1814" max="2042" width="11.42578125" style="6"/>
    <col min="2043" max="2043" width="1" style="6" customWidth="1"/>
    <col min="2044" max="2044" width="4.28515625" style="6" customWidth="1"/>
    <col min="2045" max="2045" width="34.7109375" style="6" customWidth="1"/>
    <col min="2046" max="2046" width="0" style="6" hidden="1" customWidth="1"/>
    <col min="2047" max="2047" width="20" style="6" customWidth="1"/>
    <col min="2048" max="2048" width="20.85546875" style="6" customWidth="1"/>
    <col min="2049" max="2049" width="25" style="6" customWidth="1"/>
    <col min="2050" max="2050" width="18.7109375" style="6" customWidth="1"/>
    <col min="2051" max="2051" width="29.7109375" style="6" customWidth="1"/>
    <col min="2052" max="2052" width="13.42578125" style="6" customWidth="1"/>
    <col min="2053" max="2053" width="13.85546875" style="6" customWidth="1"/>
    <col min="2054" max="2058" width="16.5703125" style="6" customWidth="1"/>
    <col min="2059" max="2059" width="20.5703125" style="6" customWidth="1"/>
    <col min="2060" max="2060" width="21.140625" style="6" customWidth="1"/>
    <col min="2061" max="2061" width="9.5703125" style="6" customWidth="1"/>
    <col min="2062" max="2062" width="0.42578125" style="6" customWidth="1"/>
    <col min="2063" max="2069" width="6.42578125" style="6" customWidth="1"/>
    <col min="2070" max="2298" width="11.42578125" style="6"/>
    <col min="2299" max="2299" width="1" style="6" customWidth="1"/>
    <col min="2300" max="2300" width="4.28515625" style="6" customWidth="1"/>
    <col min="2301" max="2301" width="34.7109375" style="6" customWidth="1"/>
    <col min="2302" max="2302" width="0" style="6" hidden="1" customWidth="1"/>
    <col min="2303" max="2303" width="20" style="6" customWidth="1"/>
    <col min="2304" max="2304" width="20.85546875" style="6" customWidth="1"/>
    <col min="2305" max="2305" width="25" style="6" customWidth="1"/>
    <col min="2306" max="2306" width="18.7109375" style="6" customWidth="1"/>
    <col min="2307" max="2307" width="29.7109375" style="6" customWidth="1"/>
    <col min="2308" max="2308" width="13.42578125" style="6" customWidth="1"/>
    <col min="2309" max="2309" width="13.85546875" style="6" customWidth="1"/>
    <col min="2310" max="2314" width="16.5703125" style="6" customWidth="1"/>
    <col min="2315" max="2315" width="20.5703125" style="6" customWidth="1"/>
    <col min="2316" max="2316" width="21.140625" style="6" customWidth="1"/>
    <col min="2317" max="2317" width="9.5703125" style="6" customWidth="1"/>
    <col min="2318" max="2318" width="0.42578125" style="6" customWidth="1"/>
    <col min="2319" max="2325" width="6.42578125" style="6" customWidth="1"/>
    <col min="2326" max="2554" width="11.42578125" style="6"/>
    <col min="2555" max="2555" width="1" style="6" customWidth="1"/>
    <col min="2556" max="2556" width="4.28515625" style="6" customWidth="1"/>
    <col min="2557" max="2557" width="34.7109375" style="6" customWidth="1"/>
    <col min="2558" max="2558" width="0" style="6" hidden="1" customWidth="1"/>
    <col min="2559" max="2559" width="20" style="6" customWidth="1"/>
    <col min="2560" max="2560" width="20.85546875" style="6" customWidth="1"/>
    <col min="2561" max="2561" width="25" style="6" customWidth="1"/>
    <col min="2562" max="2562" width="18.7109375" style="6" customWidth="1"/>
    <col min="2563" max="2563" width="29.7109375" style="6" customWidth="1"/>
    <col min="2564" max="2564" width="13.42578125" style="6" customWidth="1"/>
    <col min="2565" max="2565" width="13.85546875" style="6" customWidth="1"/>
    <col min="2566" max="2570" width="16.5703125" style="6" customWidth="1"/>
    <col min="2571" max="2571" width="20.5703125" style="6" customWidth="1"/>
    <col min="2572" max="2572" width="21.140625" style="6" customWidth="1"/>
    <col min="2573" max="2573" width="9.5703125" style="6" customWidth="1"/>
    <col min="2574" max="2574" width="0.42578125" style="6" customWidth="1"/>
    <col min="2575" max="2581" width="6.42578125" style="6" customWidth="1"/>
    <col min="2582" max="2810" width="11.42578125" style="6"/>
    <col min="2811" max="2811" width="1" style="6" customWidth="1"/>
    <col min="2812" max="2812" width="4.28515625" style="6" customWidth="1"/>
    <col min="2813" max="2813" width="34.7109375" style="6" customWidth="1"/>
    <col min="2814" max="2814" width="0" style="6" hidden="1" customWidth="1"/>
    <col min="2815" max="2815" width="20" style="6" customWidth="1"/>
    <col min="2816" max="2816" width="20.85546875" style="6" customWidth="1"/>
    <col min="2817" max="2817" width="25" style="6" customWidth="1"/>
    <col min="2818" max="2818" width="18.7109375" style="6" customWidth="1"/>
    <col min="2819" max="2819" width="29.7109375" style="6" customWidth="1"/>
    <col min="2820" max="2820" width="13.42578125" style="6" customWidth="1"/>
    <col min="2821" max="2821" width="13.85546875" style="6" customWidth="1"/>
    <col min="2822" max="2826" width="16.5703125" style="6" customWidth="1"/>
    <col min="2827" max="2827" width="20.5703125" style="6" customWidth="1"/>
    <col min="2828" max="2828" width="21.140625" style="6" customWidth="1"/>
    <col min="2829" max="2829" width="9.5703125" style="6" customWidth="1"/>
    <col min="2830" max="2830" width="0.42578125" style="6" customWidth="1"/>
    <col min="2831" max="2837" width="6.42578125" style="6" customWidth="1"/>
    <col min="2838" max="3066" width="11.42578125" style="6"/>
    <col min="3067" max="3067" width="1" style="6" customWidth="1"/>
    <col min="3068" max="3068" width="4.28515625" style="6" customWidth="1"/>
    <col min="3069" max="3069" width="34.7109375" style="6" customWidth="1"/>
    <col min="3070" max="3070" width="0" style="6" hidden="1" customWidth="1"/>
    <col min="3071" max="3071" width="20" style="6" customWidth="1"/>
    <col min="3072" max="3072" width="20.85546875" style="6" customWidth="1"/>
    <col min="3073" max="3073" width="25" style="6" customWidth="1"/>
    <col min="3074" max="3074" width="18.7109375" style="6" customWidth="1"/>
    <col min="3075" max="3075" width="29.7109375" style="6" customWidth="1"/>
    <col min="3076" max="3076" width="13.42578125" style="6" customWidth="1"/>
    <col min="3077" max="3077" width="13.85546875" style="6" customWidth="1"/>
    <col min="3078" max="3082" width="16.5703125" style="6" customWidth="1"/>
    <col min="3083" max="3083" width="20.5703125" style="6" customWidth="1"/>
    <col min="3084" max="3084" width="21.140625" style="6" customWidth="1"/>
    <col min="3085" max="3085" width="9.5703125" style="6" customWidth="1"/>
    <col min="3086" max="3086" width="0.42578125" style="6" customWidth="1"/>
    <col min="3087" max="3093" width="6.42578125" style="6" customWidth="1"/>
    <col min="3094" max="3322" width="11.42578125" style="6"/>
    <col min="3323" max="3323" width="1" style="6" customWidth="1"/>
    <col min="3324" max="3324" width="4.28515625" style="6" customWidth="1"/>
    <col min="3325" max="3325" width="34.7109375" style="6" customWidth="1"/>
    <col min="3326" max="3326" width="0" style="6" hidden="1" customWidth="1"/>
    <col min="3327" max="3327" width="20" style="6" customWidth="1"/>
    <col min="3328" max="3328" width="20.85546875" style="6" customWidth="1"/>
    <col min="3329" max="3329" width="25" style="6" customWidth="1"/>
    <col min="3330" max="3330" width="18.7109375" style="6" customWidth="1"/>
    <col min="3331" max="3331" width="29.7109375" style="6" customWidth="1"/>
    <col min="3332" max="3332" width="13.42578125" style="6" customWidth="1"/>
    <col min="3333" max="3333" width="13.85546875" style="6" customWidth="1"/>
    <col min="3334" max="3338" width="16.5703125" style="6" customWidth="1"/>
    <col min="3339" max="3339" width="20.5703125" style="6" customWidth="1"/>
    <col min="3340" max="3340" width="21.140625" style="6" customWidth="1"/>
    <col min="3341" max="3341" width="9.5703125" style="6" customWidth="1"/>
    <col min="3342" max="3342" width="0.42578125" style="6" customWidth="1"/>
    <col min="3343" max="3349" width="6.42578125" style="6" customWidth="1"/>
    <col min="3350" max="3578" width="11.42578125" style="6"/>
    <col min="3579" max="3579" width="1" style="6" customWidth="1"/>
    <col min="3580" max="3580" width="4.28515625" style="6" customWidth="1"/>
    <col min="3581" max="3581" width="34.7109375" style="6" customWidth="1"/>
    <col min="3582" max="3582" width="0" style="6" hidden="1" customWidth="1"/>
    <col min="3583" max="3583" width="20" style="6" customWidth="1"/>
    <col min="3584" max="3584" width="20.85546875" style="6" customWidth="1"/>
    <col min="3585" max="3585" width="25" style="6" customWidth="1"/>
    <col min="3586" max="3586" width="18.7109375" style="6" customWidth="1"/>
    <col min="3587" max="3587" width="29.7109375" style="6" customWidth="1"/>
    <col min="3588" max="3588" width="13.42578125" style="6" customWidth="1"/>
    <col min="3589" max="3589" width="13.85546875" style="6" customWidth="1"/>
    <col min="3590" max="3594" width="16.5703125" style="6" customWidth="1"/>
    <col min="3595" max="3595" width="20.5703125" style="6" customWidth="1"/>
    <col min="3596" max="3596" width="21.140625" style="6" customWidth="1"/>
    <col min="3597" max="3597" width="9.5703125" style="6" customWidth="1"/>
    <col min="3598" max="3598" width="0.42578125" style="6" customWidth="1"/>
    <col min="3599" max="3605" width="6.42578125" style="6" customWidth="1"/>
    <col min="3606" max="3834" width="11.42578125" style="6"/>
    <col min="3835" max="3835" width="1" style="6" customWidth="1"/>
    <col min="3836" max="3836" width="4.28515625" style="6" customWidth="1"/>
    <col min="3837" max="3837" width="34.7109375" style="6" customWidth="1"/>
    <col min="3838" max="3838" width="0" style="6" hidden="1" customWidth="1"/>
    <col min="3839" max="3839" width="20" style="6" customWidth="1"/>
    <col min="3840" max="3840" width="20.85546875" style="6" customWidth="1"/>
    <col min="3841" max="3841" width="25" style="6" customWidth="1"/>
    <col min="3842" max="3842" width="18.7109375" style="6" customWidth="1"/>
    <col min="3843" max="3843" width="29.7109375" style="6" customWidth="1"/>
    <col min="3844" max="3844" width="13.42578125" style="6" customWidth="1"/>
    <col min="3845" max="3845" width="13.85546875" style="6" customWidth="1"/>
    <col min="3846" max="3850" width="16.5703125" style="6" customWidth="1"/>
    <col min="3851" max="3851" width="20.5703125" style="6" customWidth="1"/>
    <col min="3852" max="3852" width="21.140625" style="6" customWidth="1"/>
    <col min="3853" max="3853" width="9.5703125" style="6" customWidth="1"/>
    <col min="3854" max="3854" width="0.42578125" style="6" customWidth="1"/>
    <col min="3855" max="3861" width="6.42578125" style="6" customWidth="1"/>
    <col min="3862" max="4090" width="11.42578125" style="6"/>
    <col min="4091" max="4091" width="1" style="6" customWidth="1"/>
    <col min="4092" max="4092" width="4.28515625" style="6" customWidth="1"/>
    <col min="4093" max="4093" width="34.7109375" style="6" customWidth="1"/>
    <col min="4094" max="4094" width="0" style="6" hidden="1" customWidth="1"/>
    <col min="4095" max="4095" width="20" style="6" customWidth="1"/>
    <col min="4096" max="4096" width="20.85546875" style="6" customWidth="1"/>
    <col min="4097" max="4097" width="25" style="6" customWidth="1"/>
    <col min="4098" max="4098" width="18.7109375" style="6" customWidth="1"/>
    <col min="4099" max="4099" width="29.7109375" style="6" customWidth="1"/>
    <col min="4100" max="4100" width="13.42578125" style="6" customWidth="1"/>
    <col min="4101" max="4101" width="13.85546875" style="6" customWidth="1"/>
    <col min="4102" max="4106" width="16.5703125" style="6" customWidth="1"/>
    <col min="4107" max="4107" width="20.5703125" style="6" customWidth="1"/>
    <col min="4108" max="4108" width="21.140625" style="6" customWidth="1"/>
    <col min="4109" max="4109" width="9.5703125" style="6" customWidth="1"/>
    <col min="4110" max="4110" width="0.42578125" style="6" customWidth="1"/>
    <col min="4111" max="4117" width="6.42578125" style="6" customWidth="1"/>
    <col min="4118" max="4346" width="11.42578125" style="6"/>
    <col min="4347" max="4347" width="1" style="6" customWidth="1"/>
    <col min="4348" max="4348" width="4.28515625" style="6" customWidth="1"/>
    <col min="4349" max="4349" width="34.7109375" style="6" customWidth="1"/>
    <col min="4350" max="4350" width="0" style="6" hidden="1" customWidth="1"/>
    <col min="4351" max="4351" width="20" style="6" customWidth="1"/>
    <col min="4352" max="4352" width="20.85546875" style="6" customWidth="1"/>
    <col min="4353" max="4353" width="25" style="6" customWidth="1"/>
    <col min="4354" max="4354" width="18.7109375" style="6" customWidth="1"/>
    <col min="4355" max="4355" width="29.7109375" style="6" customWidth="1"/>
    <col min="4356" max="4356" width="13.42578125" style="6" customWidth="1"/>
    <col min="4357" max="4357" width="13.85546875" style="6" customWidth="1"/>
    <col min="4358" max="4362" width="16.5703125" style="6" customWidth="1"/>
    <col min="4363" max="4363" width="20.5703125" style="6" customWidth="1"/>
    <col min="4364" max="4364" width="21.140625" style="6" customWidth="1"/>
    <col min="4365" max="4365" width="9.5703125" style="6" customWidth="1"/>
    <col min="4366" max="4366" width="0.42578125" style="6" customWidth="1"/>
    <col min="4367" max="4373" width="6.42578125" style="6" customWidth="1"/>
    <col min="4374" max="4602" width="11.42578125" style="6"/>
    <col min="4603" max="4603" width="1" style="6" customWidth="1"/>
    <col min="4604" max="4604" width="4.28515625" style="6" customWidth="1"/>
    <col min="4605" max="4605" width="34.7109375" style="6" customWidth="1"/>
    <col min="4606" max="4606" width="0" style="6" hidden="1" customWidth="1"/>
    <col min="4607" max="4607" width="20" style="6" customWidth="1"/>
    <col min="4608" max="4608" width="20.85546875" style="6" customWidth="1"/>
    <col min="4609" max="4609" width="25" style="6" customWidth="1"/>
    <col min="4610" max="4610" width="18.7109375" style="6" customWidth="1"/>
    <col min="4611" max="4611" width="29.7109375" style="6" customWidth="1"/>
    <col min="4612" max="4612" width="13.42578125" style="6" customWidth="1"/>
    <col min="4613" max="4613" width="13.85546875" style="6" customWidth="1"/>
    <col min="4614" max="4618" width="16.5703125" style="6" customWidth="1"/>
    <col min="4619" max="4619" width="20.5703125" style="6" customWidth="1"/>
    <col min="4620" max="4620" width="21.140625" style="6" customWidth="1"/>
    <col min="4621" max="4621" width="9.5703125" style="6" customWidth="1"/>
    <col min="4622" max="4622" width="0.42578125" style="6" customWidth="1"/>
    <col min="4623" max="4629" width="6.42578125" style="6" customWidth="1"/>
    <col min="4630" max="4858" width="11.42578125" style="6"/>
    <col min="4859" max="4859" width="1" style="6" customWidth="1"/>
    <col min="4860" max="4860" width="4.28515625" style="6" customWidth="1"/>
    <col min="4861" max="4861" width="34.7109375" style="6" customWidth="1"/>
    <col min="4862" max="4862" width="0" style="6" hidden="1" customWidth="1"/>
    <col min="4863" max="4863" width="20" style="6" customWidth="1"/>
    <col min="4864" max="4864" width="20.85546875" style="6" customWidth="1"/>
    <col min="4865" max="4865" width="25" style="6" customWidth="1"/>
    <col min="4866" max="4866" width="18.7109375" style="6" customWidth="1"/>
    <col min="4867" max="4867" width="29.7109375" style="6" customWidth="1"/>
    <col min="4868" max="4868" width="13.42578125" style="6" customWidth="1"/>
    <col min="4869" max="4869" width="13.85546875" style="6" customWidth="1"/>
    <col min="4870" max="4874" width="16.5703125" style="6" customWidth="1"/>
    <col min="4875" max="4875" width="20.5703125" style="6" customWidth="1"/>
    <col min="4876" max="4876" width="21.140625" style="6" customWidth="1"/>
    <col min="4877" max="4877" width="9.5703125" style="6" customWidth="1"/>
    <col min="4878" max="4878" width="0.42578125" style="6" customWidth="1"/>
    <col min="4879" max="4885" width="6.42578125" style="6" customWidth="1"/>
    <col min="4886" max="5114" width="11.42578125" style="6"/>
    <col min="5115" max="5115" width="1" style="6" customWidth="1"/>
    <col min="5116" max="5116" width="4.28515625" style="6" customWidth="1"/>
    <col min="5117" max="5117" width="34.7109375" style="6" customWidth="1"/>
    <col min="5118" max="5118" width="0" style="6" hidden="1" customWidth="1"/>
    <col min="5119" max="5119" width="20" style="6" customWidth="1"/>
    <col min="5120" max="5120" width="20.85546875" style="6" customWidth="1"/>
    <col min="5121" max="5121" width="25" style="6" customWidth="1"/>
    <col min="5122" max="5122" width="18.7109375" style="6" customWidth="1"/>
    <col min="5123" max="5123" width="29.7109375" style="6" customWidth="1"/>
    <col min="5124" max="5124" width="13.42578125" style="6" customWidth="1"/>
    <col min="5125" max="5125" width="13.85546875" style="6" customWidth="1"/>
    <col min="5126" max="5130" width="16.5703125" style="6" customWidth="1"/>
    <col min="5131" max="5131" width="20.5703125" style="6" customWidth="1"/>
    <col min="5132" max="5132" width="21.140625" style="6" customWidth="1"/>
    <col min="5133" max="5133" width="9.5703125" style="6" customWidth="1"/>
    <col min="5134" max="5134" width="0.42578125" style="6" customWidth="1"/>
    <col min="5135" max="5141" width="6.42578125" style="6" customWidth="1"/>
    <col min="5142" max="5370" width="11.42578125" style="6"/>
    <col min="5371" max="5371" width="1" style="6" customWidth="1"/>
    <col min="5372" max="5372" width="4.28515625" style="6" customWidth="1"/>
    <col min="5373" max="5373" width="34.7109375" style="6" customWidth="1"/>
    <col min="5374" max="5374" width="0" style="6" hidden="1" customWidth="1"/>
    <col min="5375" max="5375" width="20" style="6" customWidth="1"/>
    <col min="5376" max="5376" width="20.85546875" style="6" customWidth="1"/>
    <col min="5377" max="5377" width="25" style="6" customWidth="1"/>
    <col min="5378" max="5378" width="18.7109375" style="6" customWidth="1"/>
    <col min="5379" max="5379" width="29.7109375" style="6" customWidth="1"/>
    <col min="5380" max="5380" width="13.42578125" style="6" customWidth="1"/>
    <col min="5381" max="5381" width="13.85546875" style="6" customWidth="1"/>
    <col min="5382" max="5386" width="16.5703125" style="6" customWidth="1"/>
    <col min="5387" max="5387" width="20.5703125" style="6" customWidth="1"/>
    <col min="5388" max="5388" width="21.140625" style="6" customWidth="1"/>
    <col min="5389" max="5389" width="9.5703125" style="6" customWidth="1"/>
    <col min="5390" max="5390" width="0.42578125" style="6" customWidth="1"/>
    <col min="5391" max="5397" width="6.42578125" style="6" customWidth="1"/>
    <col min="5398" max="5626" width="11.42578125" style="6"/>
    <col min="5627" max="5627" width="1" style="6" customWidth="1"/>
    <col min="5628" max="5628" width="4.28515625" style="6" customWidth="1"/>
    <col min="5629" max="5629" width="34.7109375" style="6" customWidth="1"/>
    <col min="5630" max="5630" width="0" style="6" hidden="1" customWidth="1"/>
    <col min="5631" max="5631" width="20" style="6" customWidth="1"/>
    <col min="5632" max="5632" width="20.85546875" style="6" customWidth="1"/>
    <col min="5633" max="5633" width="25" style="6" customWidth="1"/>
    <col min="5634" max="5634" width="18.7109375" style="6" customWidth="1"/>
    <col min="5635" max="5635" width="29.7109375" style="6" customWidth="1"/>
    <col min="5636" max="5636" width="13.42578125" style="6" customWidth="1"/>
    <col min="5637" max="5637" width="13.85546875" style="6" customWidth="1"/>
    <col min="5638" max="5642" width="16.5703125" style="6" customWidth="1"/>
    <col min="5643" max="5643" width="20.5703125" style="6" customWidth="1"/>
    <col min="5644" max="5644" width="21.140625" style="6" customWidth="1"/>
    <col min="5645" max="5645" width="9.5703125" style="6" customWidth="1"/>
    <col min="5646" max="5646" width="0.42578125" style="6" customWidth="1"/>
    <col min="5647" max="5653" width="6.42578125" style="6" customWidth="1"/>
    <col min="5654" max="5882" width="11.42578125" style="6"/>
    <col min="5883" max="5883" width="1" style="6" customWidth="1"/>
    <col min="5884" max="5884" width="4.28515625" style="6" customWidth="1"/>
    <col min="5885" max="5885" width="34.7109375" style="6" customWidth="1"/>
    <col min="5886" max="5886" width="0" style="6" hidden="1" customWidth="1"/>
    <col min="5887" max="5887" width="20" style="6" customWidth="1"/>
    <col min="5888" max="5888" width="20.85546875" style="6" customWidth="1"/>
    <col min="5889" max="5889" width="25" style="6" customWidth="1"/>
    <col min="5890" max="5890" width="18.7109375" style="6" customWidth="1"/>
    <col min="5891" max="5891" width="29.7109375" style="6" customWidth="1"/>
    <col min="5892" max="5892" width="13.42578125" style="6" customWidth="1"/>
    <col min="5893" max="5893" width="13.85546875" style="6" customWidth="1"/>
    <col min="5894" max="5898" width="16.5703125" style="6" customWidth="1"/>
    <col min="5899" max="5899" width="20.5703125" style="6" customWidth="1"/>
    <col min="5900" max="5900" width="21.140625" style="6" customWidth="1"/>
    <col min="5901" max="5901" width="9.5703125" style="6" customWidth="1"/>
    <col min="5902" max="5902" width="0.42578125" style="6" customWidth="1"/>
    <col min="5903" max="5909" width="6.42578125" style="6" customWidth="1"/>
    <col min="5910" max="6138" width="11.42578125" style="6"/>
    <col min="6139" max="6139" width="1" style="6" customWidth="1"/>
    <col min="6140" max="6140" width="4.28515625" style="6" customWidth="1"/>
    <col min="6141" max="6141" width="34.7109375" style="6" customWidth="1"/>
    <col min="6142" max="6142" width="0" style="6" hidden="1" customWidth="1"/>
    <col min="6143" max="6143" width="20" style="6" customWidth="1"/>
    <col min="6144" max="6144" width="20.85546875" style="6" customWidth="1"/>
    <col min="6145" max="6145" width="25" style="6" customWidth="1"/>
    <col min="6146" max="6146" width="18.7109375" style="6" customWidth="1"/>
    <col min="6147" max="6147" width="29.7109375" style="6" customWidth="1"/>
    <col min="6148" max="6148" width="13.42578125" style="6" customWidth="1"/>
    <col min="6149" max="6149" width="13.85546875" style="6" customWidth="1"/>
    <col min="6150" max="6154" width="16.5703125" style="6" customWidth="1"/>
    <col min="6155" max="6155" width="20.5703125" style="6" customWidth="1"/>
    <col min="6156" max="6156" width="21.140625" style="6" customWidth="1"/>
    <col min="6157" max="6157" width="9.5703125" style="6" customWidth="1"/>
    <col min="6158" max="6158" width="0.42578125" style="6" customWidth="1"/>
    <col min="6159" max="6165" width="6.42578125" style="6" customWidth="1"/>
    <col min="6166" max="6394" width="11.42578125" style="6"/>
    <col min="6395" max="6395" width="1" style="6" customWidth="1"/>
    <col min="6396" max="6396" width="4.28515625" style="6" customWidth="1"/>
    <col min="6397" max="6397" width="34.7109375" style="6" customWidth="1"/>
    <col min="6398" max="6398" width="0" style="6" hidden="1" customWidth="1"/>
    <col min="6399" max="6399" width="20" style="6" customWidth="1"/>
    <col min="6400" max="6400" width="20.85546875" style="6" customWidth="1"/>
    <col min="6401" max="6401" width="25" style="6" customWidth="1"/>
    <col min="6402" max="6402" width="18.7109375" style="6" customWidth="1"/>
    <col min="6403" max="6403" width="29.7109375" style="6" customWidth="1"/>
    <col min="6404" max="6404" width="13.42578125" style="6" customWidth="1"/>
    <col min="6405" max="6405" width="13.85546875" style="6" customWidth="1"/>
    <col min="6406" max="6410" width="16.5703125" style="6" customWidth="1"/>
    <col min="6411" max="6411" width="20.5703125" style="6" customWidth="1"/>
    <col min="6412" max="6412" width="21.140625" style="6" customWidth="1"/>
    <col min="6413" max="6413" width="9.5703125" style="6" customWidth="1"/>
    <col min="6414" max="6414" width="0.42578125" style="6" customWidth="1"/>
    <col min="6415" max="6421" width="6.42578125" style="6" customWidth="1"/>
    <col min="6422" max="6650" width="11.42578125" style="6"/>
    <col min="6651" max="6651" width="1" style="6" customWidth="1"/>
    <col min="6652" max="6652" width="4.28515625" style="6" customWidth="1"/>
    <col min="6653" max="6653" width="34.7109375" style="6" customWidth="1"/>
    <col min="6654" max="6654" width="0" style="6" hidden="1" customWidth="1"/>
    <col min="6655" max="6655" width="20" style="6" customWidth="1"/>
    <col min="6656" max="6656" width="20.85546875" style="6" customWidth="1"/>
    <col min="6657" max="6657" width="25" style="6" customWidth="1"/>
    <col min="6658" max="6658" width="18.7109375" style="6" customWidth="1"/>
    <col min="6659" max="6659" width="29.7109375" style="6" customWidth="1"/>
    <col min="6660" max="6660" width="13.42578125" style="6" customWidth="1"/>
    <col min="6661" max="6661" width="13.85546875" style="6" customWidth="1"/>
    <col min="6662" max="6666" width="16.5703125" style="6" customWidth="1"/>
    <col min="6667" max="6667" width="20.5703125" style="6" customWidth="1"/>
    <col min="6668" max="6668" width="21.140625" style="6" customWidth="1"/>
    <col min="6669" max="6669" width="9.5703125" style="6" customWidth="1"/>
    <col min="6670" max="6670" width="0.42578125" style="6" customWidth="1"/>
    <col min="6671" max="6677" width="6.42578125" style="6" customWidth="1"/>
    <col min="6678" max="6906" width="11.42578125" style="6"/>
    <col min="6907" max="6907" width="1" style="6" customWidth="1"/>
    <col min="6908" max="6908" width="4.28515625" style="6" customWidth="1"/>
    <col min="6909" max="6909" width="34.7109375" style="6" customWidth="1"/>
    <col min="6910" max="6910" width="0" style="6" hidden="1" customWidth="1"/>
    <col min="6911" max="6911" width="20" style="6" customWidth="1"/>
    <col min="6912" max="6912" width="20.85546875" style="6" customWidth="1"/>
    <col min="6913" max="6913" width="25" style="6" customWidth="1"/>
    <col min="6914" max="6914" width="18.7109375" style="6" customWidth="1"/>
    <col min="6915" max="6915" width="29.7109375" style="6" customWidth="1"/>
    <col min="6916" max="6916" width="13.42578125" style="6" customWidth="1"/>
    <col min="6917" max="6917" width="13.85546875" style="6" customWidth="1"/>
    <col min="6918" max="6922" width="16.5703125" style="6" customWidth="1"/>
    <col min="6923" max="6923" width="20.5703125" style="6" customWidth="1"/>
    <col min="6924" max="6924" width="21.140625" style="6" customWidth="1"/>
    <col min="6925" max="6925" width="9.5703125" style="6" customWidth="1"/>
    <col min="6926" max="6926" width="0.42578125" style="6" customWidth="1"/>
    <col min="6927" max="6933" width="6.42578125" style="6" customWidth="1"/>
    <col min="6934" max="7162" width="11.42578125" style="6"/>
    <col min="7163" max="7163" width="1" style="6" customWidth="1"/>
    <col min="7164" max="7164" width="4.28515625" style="6" customWidth="1"/>
    <col min="7165" max="7165" width="34.7109375" style="6" customWidth="1"/>
    <col min="7166" max="7166" width="0" style="6" hidden="1" customWidth="1"/>
    <col min="7167" max="7167" width="20" style="6" customWidth="1"/>
    <col min="7168" max="7168" width="20.85546875" style="6" customWidth="1"/>
    <col min="7169" max="7169" width="25" style="6" customWidth="1"/>
    <col min="7170" max="7170" width="18.7109375" style="6" customWidth="1"/>
    <col min="7171" max="7171" width="29.7109375" style="6" customWidth="1"/>
    <col min="7172" max="7172" width="13.42578125" style="6" customWidth="1"/>
    <col min="7173" max="7173" width="13.85546875" style="6" customWidth="1"/>
    <col min="7174" max="7178" width="16.5703125" style="6" customWidth="1"/>
    <col min="7179" max="7179" width="20.5703125" style="6" customWidth="1"/>
    <col min="7180" max="7180" width="21.140625" style="6" customWidth="1"/>
    <col min="7181" max="7181" width="9.5703125" style="6" customWidth="1"/>
    <col min="7182" max="7182" width="0.42578125" style="6" customWidth="1"/>
    <col min="7183" max="7189" width="6.42578125" style="6" customWidth="1"/>
    <col min="7190" max="7418" width="11.42578125" style="6"/>
    <col min="7419" max="7419" width="1" style="6" customWidth="1"/>
    <col min="7420" max="7420" width="4.28515625" style="6" customWidth="1"/>
    <col min="7421" max="7421" width="34.7109375" style="6" customWidth="1"/>
    <col min="7422" max="7422" width="0" style="6" hidden="1" customWidth="1"/>
    <col min="7423" max="7423" width="20" style="6" customWidth="1"/>
    <col min="7424" max="7424" width="20.85546875" style="6" customWidth="1"/>
    <col min="7425" max="7425" width="25" style="6" customWidth="1"/>
    <col min="7426" max="7426" width="18.7109375" style="6" customWidth="1"/>
    <col min="7427" max="7427" width="29.7109375" style="6" customWidth="1"/>
    <col min="7428" max="7428" width="13.42578125" style="6" customWidth="1"/>
    <col min="7429" max="7429" width="13.85546875" style="6" customWidth="1"/>
    <col min="7430" max="7434" width="16.5703125" style="6" customWidth="1"/>
    <col min="7435" max="7435" width="20.5703125" style="6" customWidth="1"/>
    <col min="7436" max="7436" width="21.140625" style="6" customWidth="1"/>
    <col min="7437" max="7437" width="9.5703125" style="6" customWidth="1"/>
    <col min="7438" max="7438" width="0.42578125" style="6" customWidth="1"/>
    <col min="7439" max="7445" width="6.42578125" style="6" customWidth="1"/>
    <col min="7446" max="7674" width="11.42578125" style="6"/>
    <col min="7675" max="7675" width="1" style="6" customWidth="1"/>
    <col min="7676" max="7676" width="4.28515625" style="6" customWidth="1"/>
    <col min="7677" max="7677" width="34.7109375" style="6" customWidth="1"/>
    <col min="7678" max="7678" width="0" style="6" hidden="1" customWidth="1"/>
    <col min="7679" max="7679" width="20" style="6" customWidth="1"/>
    <col min="7680" max="7680" width="20.85546875" style="6" customWidth="1"/>
    <col min="7681" max="7681" width="25" style="6" customWidth="1"/>
    <col min="7682" max="7682" width="18.7109375" style="6" customWidth="1"/>
    <col min="7683" max="7683" width="29.7109375" style="6" customWidth="1"/>
    <col min="7684" max="7684" width="13.42578125" style="6" customWidth="1"/>
    <col min="7685" max="7685" width="13.85546875" style="6" customWidth="1"/>
    <col min="7686" max="7690" width="16.5703125" style="6" customWidth="1"/>
    <col min="7691" max="7691" width="20.5703125" style="6" customWidth="1"/>
    <col min="7692" max="7692" width="21.140625" style="6" customWidth="1"/>
    <col min="7693" max="7693" width="9.5703125" style="6" customWidth="1"/>
    <col min="7694" max="7694" width="0.42578125" style="6" customWidth="1"/>
    <col min="7695" max="7701" width="6.42578125" style="6" customWidth="1"/>
    <col min="7702" max="7930" width="11.42578125" style="6"/>
    <col min="7931" max="7931" width="1" style="6" customWidth="1"/>
    <col min="7932" max="7932" width="4.28515625" style="6" customWidth="1"/>
    <col min="7933" max="7933" width="34.7109375" style="6" customWidth="1"/>
    <col min="7934" max="7934" width="0" style="6" hidden="1" customWidth="1"/>
    <col min="7935" max="7935" width="20" style="6" customWidth="1"/>
    <col min="7936" max="7936" width="20.85546875" style="6" customWidth="1"/>
    <col min="7937" max="7937" width="25" style="6" customWidth="1"/>
    <col min="7938" max="7938" width="18.7109375" style="6" customWidth="1"/>
    <col min="7939" max="7939" width="29.7109375" style="6" customWidth="1"/>
    <col min="7940" max="7940" width="13.42578125" style="6" customWidth="1"/>
    <col min="7941" max="7941" width="13.85546875" style="6" customWidth="1"/>
    <col min="7942" max="7946" width="16.5703125" style="6" customWidth="1"/>
    <col min="7947" max="7947" width="20.5703125" style="6" customWidth="1"/>
    <col min="7948" max="7948" width="21.140625" style="6" customWidth="1"/>
    <col min="7949" max="7949" width="9.5703125" style="6" customWidth="1"/>
    <col min="7950" max="7950" width="0.42578125" style="6" customWidth="1"/>
    <col min="7951" max="7957" width="6.42578125" style="6" customWidth="1"/>
    <col min="7958" max="8186" width="11.42578125" style="6"/>
    <col min="8187" max="8187" width="1" style="6" customWidth="1"/>
    <col min="8188" max="8188" width="4.28515625" style="6" customWidth="1"/>
    <col min="8189" max="8189" width="34.7109375" style="6" customWidth="1"/>
    <col min="8190" max="8190" width="0" style="6" hidden="1" customWidth="1"/>
    <col min="8191" max="8191" width="20" style="6" customWidth="1"/>
    <col min="8192" max="8192" width="20.85546875" style="6" customWidth="1"/>
    <col min="8193" max="8193" width="25" style="6" customWidth="1"/>
    <col min="8194" max="8194" width="18.7109375" style="6" customWidth="1"/>
    <col min="8195" max="8195" width="29.7109375" style="6" customWidth="1"/>
    <col min="8196" max="8196" width="13.42578125" style="6" customWidth="1"/>
    <col min="8197" max="8197" width="13.85546875" style="6" customWidth="1"/>
    <col min="8198" max="8202" width="16.5703125" style="6" customWidth="1"/>
    <col min="8203" max="8203" width="20.5703125" style="6" customWidth="1"/>
    <col min="8204" max="8204" width="21.140625" style="6" customWidth="1"/>
    <col min="8205" max="8205" width="9.5703125" style="6" customWidth="1"/>
    <col min="8206" max="8206" width="0.42578125" style="6" customWidth="1"/>
    <col min="8207" max="8213" width="6.42578125" style="6" customWidth="1"/>
    <col min="8214" max="8442" width="11.42578125" style="6"/>
    <col min="8443" max="8443" width="1" style="6" customWidth="1"/>
    <col min="8444" max="8444" width="4.28515625" style="6" customWidth="1"/>
    <col min="8445" max="8445" width="34.7109375" style="6" customWidth="1"/>
    <col min="8446" max="8446" width="0" style="6" hidden="1" customWidth="1"/>
    <col min="8447" max="8447" width="20" style="6" customWidth="1"/>
    <col min="8448" max="8448" width="20.85546875" style="6" customWidth="1"/>
    <col min="8449" max="8449" width="25" style="6" customWidth="1"/>
    <col min="8450" max="8450" width="18.7109375" style="6" customWidth="1"/>
    <col min="8451" max="8451" width="29.7109375" style="6" customWidth="1"/>
    <col min="8452" max="8452" width="13.42578125" style="6" customWidth="1"/>
    <col min="8453" max="8453" width="13.85546875" style="6" customWidth="1"/>
    <col min="8454" max="8458" width="16.5703125" style="6" customWidth="1"/>
    <col min="8459" max="8459" width="20.5703125" style="6" customWidth="1"/>
    <col min="8460" max="8460" width="21.140625" style="6" customWidth="1"/>
    <col min="8461" max="8461" width="9.5703125" style="6" customWidth="1"/>
    <col min="8462" max="8462" width="0.42578125" style="6" customWidth="1"/>
    <col min="8463" max="8469" width="6.42578125" style="6" customWidth="1"/>
    <col min="8470" max="8698" width="11.42578125" style="6"/>
    <col min="8699" max="8699" width="1" style="6" customWidth="1"/>
    <col min="8700" max="8700" width="4.28515625" style="6" customWidth="1"/>
    <col min="8701" max="8701" width="34.7109375" style="6" customWidth="1"/>
    <col min="8702" max="8702" width="0" style="6" hidden="1" customWidth="1"/>
    <col min="8703" max="8703" width="20" style="6" customWidth="1"/>
    <col min="8704" max="8704" width="20.85546875" style="6" customWidth="1"/>
    <col min="8705" max="8705" width="25" style="6" customWidth="1"/>
    <col min="8706" max="8706" width="18.7109375" style="6" customWidth="1"/>
    <col min="8707" max="8707" width="29.7109375" style="6" customWidth="1"/>
    <col min="8708" max="8708" width="13.42578125" style="6" customWidth="1"/>
    <col min="8709" max="8709" width="13.85546875" style="6" customWidth="1"/>
    <col min="8710" max="8714" width="16.5703125" style="6" customWidth="1"/>
    <col min="8715" max="8715" width="20.5703125" style="6" customWidth="1"/>
    <col min="8716" max="8716" width="21.140625" style="6" customWidth="1"/>
    <col min="8717" max="8717" width="9.5703125" style="6" customWidth="1"/>
    <col min="8718" max="8718" width="0.42578125" style="6" customWidth="1"/>
    <col min="8719" max="8725" width="6.42578125" style="6" customWidth="1"/>
    <col min="8726" max="8954" width="11.42578125" style="6"/>
    <col min="8955" max="8955" width="1" style="6" customWidth="1"/>
    <col min="8956" max="8956" width="4.28515625" style="6" customWidth="1"/>
    <col min="8957" max="8957" width="34.7109375" style="6" customWidth="1"/>
    <col min="8958" max="8958" width="0" style="6" hidden="1" customWidth="1"/>
    <col min="8959" max="8959" width="20" style="6" customWidth="1"/>
    <col min="8960" max="8960" width="20.85546875" style="6" customWidth="1"/>
    <col min="8961" max="8961" width="25" style="6" customWidth="1"/>
    <col min="8962" max="8962" width="18.7109375" style="6" customWidth="1"/>
    <col min="8963" max="8963" width="29.7109375" style="6" customWidth="1"/>
    <col min="8964" max="8964" width="13.42578125" style="6" customWidth="1"/>
    <col min="8965" max="8965" width="13.85546875" style="6" customWidth="1"/>
    <col min="8966" max="8970" width="16.5703125" style="6" customWidth="1"/>
    <col min="8971" max="8971" width="20.5703125" style="6" customWidth="1"/>
    <col min="8972" max="8972" width="21.140625" style="6" customWidth="1"/>
    <col min="8973" max="8973" width="9.5703125" style="6" customWidth="1"/>
    <col min="8974" max="8974" width="0.42578125" style="6" customWidth="1"/>
    <col min="8975" max="8981" width="6.42578125" style="6" customWidth="1"/>
    <col min="8982" max="9210" width="11.42578125" style="6"/>
    <col min="9211" max="9211" width="1" style="6" customWidth="1"/>
    <col min="9212" max="9212" width="4.28515625" style="6" customWidth="1"/>
    <col min="9213" max="9213" width="34.7109375" style="6" customWidth="1"/>
    <col min="9214" max="9214" width="0" style="6" hidden="1" customWidth="1"/>
    <col min="9215" max="9215" width="20" style="6" customWidth="1"/>
    <col min="9216" max="9216" width="20.85546875" style="6" customWidth="1"/>
    <col min="9217" max="9217" width="25" style="6" customWidth="1"/>
    <col min="9218" max="9218" width="18.7109375" style="6" customWidth="1"/>
    <col min="9219" max="9219" width="29.7109375" style="6" customWidth="1"/>
    <col min="9220" max="9220" width="13.42578125" style="6" customWidth="1"/>
    <col min="9221" max="9221" width="13.85546875" style="6" customWidth="1"/>
    <col min="9222" max="9226" width="16.5703125" style="6" customWidth="1"/>
    <col min="9227" max="9227" width="20.5703125" style="6" customWidth="1"/>
    <col min="9228" max="9228" width="21.140625" style="6" customWidth="1"/>
    <col min="9229" max="9229" width="9.5703125" style="6" customWidth="1"/>
    <col min="9230" max="9230" width="0.42578125" style="6" customWidth="1"/>
    <col min="9231" max="9237" width="6.42578125" style="6" customWidth="1"/>
    <col min="9238" max="9466" width="11.42578125" style="6"/>
    <col min="9467" max="9467" width="1" style="6" customWidth="1"/>
    <col min="9468" max="9468" width="4.28515625" style="6" customWidth="1"/>
    <col min="9469" max="9469" width="34.7109375" style="6" customWidth="1"/>
    <col min="9470" max="9470" width="0" style="6" hidden="1" customWidth="1"/>
    <col min="9471" max="9471" width="20" style="6" customWidth="1"/>
    <col min="9472" max="9472" width="20.85546875" style="6" customWidth="1"/>
    <col min="9473" max="9473" width="25" style="6" customWidth="1"/>
    <col min="9474" max="9474" width="18.7109375" style="6" customWidth="1"/>
    <col min="9475" max="9475" width="29.7109375" style="6" customWidth="1"/>
    <col min="9476" max="9476" width="13.42578125" style="6" customWidth="1"/>
    <col min="9477" max="9477" width="13.85546875" style="6" customWidth="1"/>
    <col min="9478" max="9482" width="16.5703125" style="6" customWidth="1"/>
    <col min="9483" max="9483" width="20.5703125" style="6" customWidth="1"/>
    <col min="9484" max="9484" width="21.140625" style="6" customWidth="1"/>
    <col min="9485" max="9485" width="9.5703125" style="6" customWidth="1"/>
    <col min="9486" max="9486" width="0.42578125" style="6" customWidth="1"/>
    <col min="9487" max="9493" width="6.42578125" style="6" customWidth="1"/>
    <col min="9494" max="9722" width="11.42578125" style="6"/>
    <col min="9723" max="9723" width="1" style="6" customWidth="1"/>
    <col min="9724" max="9724" width="4.28515625" style="6" customWidth="1"/>
    <col min="9725" max="9725" width="34.7109375" style="6" customWidth="1"/>
    <col min="9726" max="9726" width="0" style="6" hidden="1" customWidth="1"/>
    <col min="9727" max="9727" width="20" style="6" customWidth="1"/>
    <col min="9728" max="9728" width="20.85546875" style="6" customWidth="1"/>
    <col min="9729" max="9729" width="25" style="6" customWidth="1"/>
    <col min="9730" max="9730" width="18.7109375" style="6" customWidth="1"/>
    <col min="9731" max="9731" width="29.7109375" style="6" customWidth="1"/>
    <col min="9732" max="9732" width="13.42578125" style="6" customWidth="1"/>
    <col min="9733" max="9733" width="13.85546875" style="6" customWidth="1"/>
    <col min="9734" max="9738" width="16.5703125" style="6" customWidth="1"/>
    <col min="9739" max="9739" width="20.5703125" style="6" customWidth="1"/>
    <col min="9740" max="9740" width="21.140625" style="6" customWidth="1"/>
    <col min="9741" max="9741" width="9.5703125" style="6" customWidth="1"/>
    <col min="9742" max="9742" width="0.42578125" style="6" customWidth="1"/>
    <col min="9743" max="9749" width="6.42578125" style="6" customWidth="1"/>
    <col min="9750" max="9978" width="11.42578125" style="6"/>
    <col min="9979" max="9979" width="1" style="6" customWidth="1"/>
    <col min="9980" max="9980" width="4.28515625" style="6" customWidth="1"/>
    <col min="9981" max="9981" width="34.7109375" style="6" customWidth="1"/>
    <col min="9982" max="9982" width="0" style="6" hidden="1" customWidth="1"/>
    <col min="9983" max="9983" width="20" style="6" customWidth="1"/>
    <col min="9984" max="9984" width="20.85546875" style="6" customWidth="1"/>
    <col min="9985" max="9985" width="25" style="6" customWidth="1"/>
    <col min="9986" max="9986" width="18.7109375" style="6" customWidth="1"/>
    <col min="9987" max="9987" width="29.7109375" style="6" customWidth="1"/>
    <col min="9988" max="9988" width="13.42578125" style="6" customWidth="1"/>
    <col min="9989" max="9989" width="13.85546875" style="6" customWidth="1"/>
    <col min="9990" max="9994" width="16.5703125" style="6" customWidth="1"/>
    <col min="9995" max="9995" width="20.5703125" style="6" customWidth="1"/>
    <col min="9996" max="9996" width="21.140625" style="6" customWidth="1"/>
    <col min="9997" max="9997" width="9.5703125" style="6" customWidth="1"/>
    <col min="9998" max="9998" width="0.42578125" style="6" customWidth="1"/>
    <col min="9999" max="10005" width="6.42578125" style="6" customWidth="1"/>
    <col min="10006" max="10234" width="11.42578125" style="6"/>
    <col min="10235" max="10235" width="1" style="6" customWidth="1"/>
    <col min="10236" max="10236" width="4.28515625" style="6" customWidth="1"/>
    <col min="10237" max="10237" width="34.7109375" style="6" customWidth="1"/>
    <col min="10238" max="10238" width="0" style="6" hidden="1" customWidth="1"/>
    <col min="10239" max="10239" width="20" style="6" customWidth="1"/>
    <col min="10240" max="10240" width="20.85546875" style="6" customWidth="1"/>
    <col min="10241" max="10241" width="25" style="6" customWidth="1"/>
    <col min="10242" max="10242" width="18.7109375" style="6" customWidth="1"/>
    <col min="10243" max="10243" width="29.7109375" style="6" customWidth="1"/>
    <col min="10244" max="10244" width="13.42578125" style="6" customWidth="1"/>
    <col min="10245" max="10245" width="13.85546875" style="6" customWidth="1"/>
    <col min="10246" max="10250" width="16.5703125" style="6" customWidth="1"/>
    <col min="10251" max="10251" width="20.5703125" style="6" customWidth="1"/>
    <col min="10252" max="10252" width="21.140625" style="6" customWidth="1"/>
    <col min="10253" max="10253" width="9.5703125" style="6" customWidth="1"/>
    <col min="10254" max="10254" width="0.42578125" style="6" customWidth="1"/>
    <col min="10255" max="10261" width="6.42578125" style="6" customWidth="1"/>
    <col min="10262" max="10490" width="11.42578125" style="6"/>
    <col min="10491" max="10491" width="1" style="6" customWidth="1"/>
    <col min="10492" max="10492" width="4.28515625" style="6" customWidth="1"/>
    <col min="10493" max="10493" width="34.7109375" style="6" customWidth="1"/>
    <col min="10494" max="10494" width="0" style="6" hidden="1" customWidth="1"/>
    <col min="10495" max="10495" width="20" style="6" customWidth="1"/>
    <col min="10496" max="10496" width="20.85546875" style="6" customWidth="1"/>
    <col min="10497" max="10497" width="25" style="6" customWidth="1"/>
    <col min="10498" max="10498" width="18.7109375" style="6" customWidth="1"/>
    <col min="10499" max="10499" width="29.7109375" style="6" customWidth="1"/>
    <col min="10500" max="10500" width="13.42578125" style="6" customWidth="1"/>
    <col min="10501" max="10501" width="13.85546875" style="6" customWidth="1"/>
    <col min="10502" max="10506" width="16.5703125" style="6" customWidth="1"/>
    <col min="10507" max="10507" width="20.5703125" style="6" customWidth="1"/>
    <col min="10508" max="10508" width="21.140625" style="6" customWidth="1"/>
    <col min="10509" max="10509" width="9.5703125" style="6" customWidth="1"/>
    <col min="10510" max="10510" width="0.42578125" style="6" customWidth="1"/>
    <col min="10511" max="10517" width="6.42578125" style="6" customWidth="1"/>
    <col min="10518" max="10746" width="11.42578125" style="6"/>
    <col min="10747" max="10747" width="1" style="6" customWidth="1"/>
    <col min="10748" max="10748" width="4.28515625" style="6" customWidth="1"/>
    <col min="10749" max="10749" width="34.7109375" style="6" customWidth="1"/>
    <col min="10750" max="10750" width="0" style="6" hidden="1" customWidth="1"/>
    <col min="10751" max="10751" width="20" style="6" customWidth="1"/>
    <col min="10752" max="10752" width="20.85546875" style="6" customWidth="1"/>
    <col min="10753" max="10753" width="25" style="6" customWidth="1"/>
    <col min="10754" max="10754" width="18.7109375" style="6" customWidth="1"/>
    <col min="10755" max="10755" width="29.7109375" style="6" customWidth="1"/>
    <col min="10756" max="10756" width="13.42578125" style="6" customWidth="1"/>
    <col min="10757" max="10757" width="13.85546875" style="6" customWidth="1"/>
    <col min="10758" max="10762" width="16.5703125" style="6" customWidth="1"/>
    <col min="10763" max="10763" width="20.5703125" style="6" customWidth="1"/>
    <col min="10764" max="10764" width="21.140625" style="6" customWidth="1"/>
    <col min="10765" max="10765" width="9.5703125" style="6" customWidth="1"/>
    <col min="10766" max="10766" width="0.42578125" style="6" customWidth="1"/>
    <col min="10767" max="10773" width="6.42578125" style="6" customWidth="1"/>
    <col min="10774" max="11002" width="11.42578125" style="6"/>
    <col min="11003" max="11003" width="1" style="6" customWidth="1"/>
    <col min="11004" max="11004" width="4.28515625" style="6" customWidth="1"/>
    <col min="11005" max="11005" width="34.7109375" style="6" customWidth="1"/>
    <col min="11006" max="11006" width="0" style="6" hidden="1" customWidth="1"/>
    <col min="11007" max="11007" width="20" style="6" customWidth="1"/>
    <col min="11008" max="11008" width="20.85546875" style="6" customWidth="1"/>
    <col min="11009" max="11009" width="25" style="6" customWidth="1"/>
    <col min="11010" max="11010" width="18.7109375" style="6" customWidth="1"/>
    <col min="11011" max="11011" width="29.7109375" style="6" customWidth="1"/>
    <col min="11012" max="11012" width="13.42578125" style="6" customWidth="1"/>
    <col min="11013" max="11013" width="13.85546875" style="6" customWidth="1"/>
    <col min="11014" max="11018" width="16.5703125" style="6" customWidth="1"/>
    <col min="11019" max="11019" width="20.5703125" style="6" customWidth="1"/>
    <col min="11020" max="11020" width="21.140625" style="6" customWidth="1"/>
    <col min="11021" max="11021" width="9.5703125" style="6" customWidth="1"/>
    <col min="11022" max="11022" width="0.42578125" style="6" customWidth="1"/>
    <col min="11023" max="11029" width="6.42578125" style="6" customWidth="1"/>
    <col min="11030" max="11258" width="11.42578125" style="6"/>
    <col min="11259" max="11259" width="1" style="6" customWidth="1"/>
    <col min="11260" max="11260" width="4.28515625" style="6" customWidth="1"/>
    <col min="11261" max="11261" width="34.7109375" style="6" customWidth="1"/>
    <col min="11262" max="11262" width="0" style="6" hidden="1" customWidth="1"/>
    <col min="11263" max="11263" width="20" style="6" customWidth="1"/>
    <col min="11264" max="11264" width="20.85546875" style="6" customWidth="1"/>
    <col min="11265" max="11265" width="25" style="6" customWidth="1"/>
    <col min="11266" max="11266" width="18.7109375" style="6" customWidth="1"/>
    <col min="11267" max="11267" width="29.7109375" style="6" customWidth="1"/>
    <col min="11268" max="11268" width="13.42578125" style="6" customWidth="1"/>
    <col min="11269" max="11269" width="13.85546875" style="6" customWidth="1"/>
    <col min="11270" max="11274" width="16.5703125" style="6" customWidth="1"/>
    <col min="11275" max="11275" width="20.5703125" style="6" customWidth="1"/>
    <col min="11276" max="11276" width="21.140625" style="6" customWidth="1"/>
    <col min="11277" max="11277" width="9.5703125" style="6" customWidth="1"/>
    <col min="11278" max="11278" width="0.42578125" style="6" customWidth="1"/>
    <col min="11279" max="11285" width="6.42578125" style="6" customWidth="1"/>
    <col min="11286" max="11514" width="11.42578125" style="6"/>
    <col min="11515" max="11515" width="1" style="6" customWidth="1"/>
    <col min="11516" max="11516" width="4.28515625" style="6" customWidth="1"/>
    <col min="11517" max="11517" width="34.7109375" style="6" customWidth="1"/>
    <col min="11518" max="11518" width="0" style="6" hidden="1" customWidth="1"/>
    <col min="11519" max="11519" width="20" style="6" customWidth="1"/>
    <col min="11520" max="11520" width="20.85546875" style="6" customWidth="1"/>
    <col min="11521" max="11521" width="25" style="6" customWidth="1"/>
    <col min="11522" max="11522" width="18.7109375" style="6" customWidth="1"/>
    <col min="11523" max="11523" width="29.7109375" style="6" customWidth="1"/>
    <col min="11524" max="11524" width="13.42578125" style="6" customWidth="1"/>
    <col min="11525" max="11525" width="13.85546875" style="6" customWidth="1"/>
    <col min="11526" max="11530" width="16.5703125" style="6" customWidth="1"/>
    <col min="11531" max="11531" width="20.5703125" style="6" customWidth="1"/>
    <col min="11532" max="11532" width="21.140625" style="6" customWidth="1"/>
    <col min="11533" max="11533" width="9.5703125" style="6" customWidth="1"/>
    <col min="11534" max="11534" width="0.42578125" style="6" customWidth="1"/>
    <col min="11535" max="11541" width="6.42578125" style="6" customWidth="1"/>
    <col min="11542" max="11770" width="11.42578125" style="6"/>
    <col min="11771" max="11771" width="1" style="6" customWidth="1"/>
    <col min="11772" max="11772" width="4.28515625" style="6" customWidth="1"/>
    <col min="11773" max="11773" width="34.7109375" style="6" customWidth="1"/>
    <col min="11774" max="11774" width="0" style="6" hidden="1" customWidth="1"/>
    <col min="11775" max="11775" width="20" style="6" customWidth="1"/>
    <col min="11776" max="11776" width="20.85546875" style="6" customWidth="1"/>
    <col min="11777" max="11777" width="25" style="6" customWidth="1"/>
    <col min="11778" max="11778" width="18.7109375" style="6" customWidth="1"/>
    <col min="11779" max="11779" width="29.7109375" style="6" customWidth="1"/>
    <col min="11780" max="11780" width="13.42578125" style="6" customWidth="1"/>
    <col min="11781" max="11781" width="13.85546875" style="6" customWidth="1"/>
    <col min="11782" max="11786" width="16.5703125" style="6" customWidth="1"/>
    <col min="11787" max="11787" width="20.5703125" style="6" customWidth="1"/>
    <col min="11788" max="11788" width="21.140625" style="6" customWidth="1"/>
    <col min="11789" max="11789" width="9.5703125" style="6" customWidth="1"/>
    <col min="11790" max="11790" width="0.42578125" style="6" customWidth="1"/>
    <col min="11791" max="11797" width="6.42578125" style="6" customWidth="1"/>
    <col min="11798" max="12026" width="11.42578125" style="6"/>
    <col min="12027" max="12027" width="1" style="6" customWidth="1"/>
    <col min="12028" max="12028" width="4.28515625" style="6" customWidth="1"/>
    <col min="12029" max="12029" width="34.7109375" style="6" customWidth="1"/>
    <col min="12030" max="12030" width="0" style="6" hidden="1" customWidth="1"/>
    <col min="12031" max="12031" width="20" style="6" customWidth="1"/>
    <col min="12032" max="12032" width="20.85546875" style="6" customWidth="1"/>
    <col min="12033" max="12033" width="25" style="6" customWidth="1"/>
    <col min="12034" max="12034" width="18.7109375" style="6" customWidth="1"/>
    <col min="12035" max="12035" width="29.7109375" style="6" customWidth="1"/>
    <col min="12036" max="12036" width="13.42578125" style="6" customWidth="1"/>
    <col min="12037" max="12037" width="13.85546875" style="6" customWidth="1"/>
    <col min="12038" max="12042" width="16.5703125" style="6" customWidth="1"/>
    <col min="12043" max="12043" width="20.5703125" style="6" customWidth="1"/>
    <col min="12044" max="12044" width="21.140625" style="6" customWidth="1"/>
    <col min="12045" max="12045" width="9.5703125" style="6" customWidth="1"/>
    <col min="12046" max="12046" width="0.42578125" style="6" customWidth="1"/>
    <col min="12047" max="12053" width="6.42578125" style="6" customWidth="1"/>
    <col min="12054" max="12282" width="11.42578125" style="6"/>
    <col min="12283" max="12283" width="1" style="6" customWidth="1"/>
    <col min="12284" max="12284" width="4.28515625" style="6" customWidth="1"/>
    <col min="12285" max="12285" width="34.7109375" style="6" customWidth="1"/>
    <col min="12286" max="12286" width="0" style="6" hidden="1" customWidth="1"/>
    <col min="12287" max="12287" width="20" style="6" customWidth="1"/>
    <col min="12288" max="12288" width="20.85546875" style="6" customWidth="1"/>
    <col min="12289" max="12289" width="25" style="6" customWidth="1"/>
    <col min="12290" max="12290" width="18.7109375" style="6" customWidth="1"/>
    <col min="12291" max="12291" width="29.7109375" style="6" customWidth="1"/>
    <col min="12292" max="12292" width="13.42578125" style="6" customWidth="1"/>
    <col min="12293" max="12293" width="13.85546875" style="6" customWidth="1"/>
    <col min="12294" max="12298" width="16.5703125" style="6" customWidth="1"/>
    <col min="12299" max="12299" width="20.5703125" style="6" customWidth="1"/>
    <col min="12300" max="12300" width="21.140625" style="6" customWidth="1"/>
    <col min="12301" max="12301" width="9.5703125" style="6" customWidth="1"/>
    <col min="12302" max="12302" width="0.42578125" style="6" customWidth="1"/>
    <col min="12303" max="12309" width="6.42578125" style="6" customWidth="1"/>
    <col min="12310" max="12538" width="11.42578125" style="6"/>
    <col min="12539" max="12539" width="1" style="6" customWidth="1"/>
    <col min="12540" max="12540" width="4.28515625" style="6" customWidth="1"/>
    <col min="12541" max="12541" width="34.7109375" style="6" customWidth="1"/>
    <col min="12542" max="12542" width="0" style="6" hidden="1" customWidth="1"/>
    <col min="12543" max="12543" width="20" style="6" customWidth="1"/>
    <col min="12544" max="12544" width="20.85546875" style="6" customWidth="1"/>
    <col min="12545" max="12545" width="25" style="6" customWidth="1"/>
    <col min="12546" max="12546" width="18.7109375" style="6" customWidth="1"/>
    <col min="12547" max="12547" width="29.7109375" style="6" customWidth="1"/>
    <col min="12548" max="12548" width="13.42578125" style="6" customWidth="1"/>
    <col min="12549" max="12549" width="13.85546875" style="6" customWidth="1"/>
    <col min="12550" max="12554" width="16.5703125" style="6" customWidth="1"/>
    <col min="12555" max="12555" width="20.5703125" style="6" customWidth="1"/>
    <col min="12556" max="12556" width="21.140625" style="6" customWidth="1"/>
    <col min="12557" max="12557" width="9.5703125" style="6" customWidth="1"/>
    <col min="12558" max="12558" width="0.42578125" style="6" customWidth="1"/>
    <col min="12559" max="12565" width="6.42578125" style="6" customWidth="1"/>
    <col min="12566" max="12794" width="11.42578125" style="6"/>
    <col min="12795" max="12795" width="1" style="6" customWidth="1"/>
    <col min="12796" max="12796" width="4.28515625" style="6" customWidth="1"/>
    <col min="12797" max="12797" width="34.7109375" style="6" customWidth="1"/>
    <col min="12798" max="12798" width="0" style="6" hidden="1" customWidth="1"/>
    <col min="12799" max="12799" width="20" style="6" customWidth="1"/>
    <col min="12800" max="12800" width="20.85546875" style="6" customWidth="1"/>
    <col min="12801" max="12801" width="25" style="6" customWidth="1"/>
    <col min="12802" max="12802" width="18.7109375" style="6" customWidth="1"/>
    <col min="12803" max="12803" width="29.7109375" style="6" customWidth="1"/>
    <col min="12804" max="12804" width="13.42578125" style="6" customWidth="1"/>
    <col min="12805" max="12805" width="13.85546875" style="6" customWidth="1"/>
    <col min="12806" max="12810" width="16.5703125" style="6" customWidth="1"/>
    <col min="12811" max="12811" width="20.5703125" style="6" customWidth="1"/>
    <col min="12812" max="12812" width="21.140625" style="6" customWidth="1"/>
    <col min="12813" max="12813" width="9.5703125" style="6" customWidth="1"/>
    <col min="12814" max="12814" width="0.42578125" style="6" customWidth="1"/>
    <col min="12815" max="12821" width="6.42578125" style="6" customWidth="1"/>
    <col min="12822" max="13050" width="11.42578125" style="6"/>
    <col min="13051" max="13051" width="1" style="6" customWidth="1"/>
    <col min="13052" max="13052" width="4.28515625" style="6" customWidth="1"/>
    <col min="13053" max="13053" width="34.7109375" style="6" customWidth="1"/>
    <col min="13054" max="13054" width="0" style="6" hidden="1" customWidth="1"/>
    <col min="13055" max="13055" width="20" style="6" customWidth="1"/>
    <col min="13056" max="13056" width="20.85546875" style="6" customWidth="1"/>
    <col min="13057" max="13057" width="25" style="6" customWidth="1"/>
    <col min="13058" max="13058" width="18.7109375" style="6" customWidth="1"/>
    <col min="13059" max="13059" width="29.7109375" style="6" customWidth="1"/>
    <col min="13060" max="13060" width="13.42578125" style="6" customWidth="1"/>
    <col min="13061" max="13061" width="13.85546875" style="6" customWidth="1"/>
    <col min="13062" max="13066" width="16.5703125" style="6" customWidth="1"/>
    <col min="13067" max="13067" width="20.5703125" style="6" customWidth="1"/>
    <col min="13068" max="13068" width="21.140625" style="6" customWidth="1"/>
    <col min="13069" max="13069" width="9.5703125" style="6" customWidth="1"/>
    <col min="13070" max="13070" width="0.42578125" style="6" customWidth="1"/>
    <col min="13071" max="13077" width="6.42578125" style="6" customWidth="1"/>
    <col min="13078" max="13306" width="11.42578125" style="6"/>
    <col min="13307" max="13307" width="1" style="6" customWidth="1"/>
    <col min="13308" max="13308" width="4.28515625" style="6" customWidth="1"/>
    <col min="13309" max="13309" width="34.7109375" style="6" customWidth="1"/>
    <col min="13310" max="13310" width="0" style="6" hidden="1" customWidth="1"/>
    <col min="13311" max="13311" width="20" style="6" customWidth="1"/>
    <col min="13312" max="13312" width="20.85546875" style="6" customWidth="1"/>
    <col min="13313" max="13313" width="25" style="6" customWidth="1"/>
    <col min="13314" max="13314" width="18.7109375" style="6" customWidth="1"/>
    <col min="13315" max="13315" width="29.7109375" style="6" customWidth="1"/>
    <col min="13316" max="13316" width="13.42578125" style="6" customWidth="1"/>
    <col min="13317" max="13317" width="13.85546875" style="6" customWidth="1"/>
    <col min="13318" max="13322" width="16.5703125" style="6" customWidth="1"/>
    <col min="13323" max="13323" width="20.5703125" style="6" customWidth="1"/>
    <col min="13324" max="13324" width="21.140625" style="6" customWidth="1"/>
    <col min="13325" max="13325" width="9.5703125" style="6" customWidth="1"/>
    <col min="13326" max="13326" width="0.42578125" style="6" customWidth="1"/>
    <col min="13327" max="13333" width="6.42578125" style="6" customWidth="1"/>
    <col min="13334" max="13562" width="11.42578125" style="6"/>
    <col min="13563" max="13563" width="1" style="6" customWidth="1"/>
    <col min="13564" max="13564" width="4.28515625" style="6" customWidth="1"/>
    <col min="13565" max="13565" width="34.7109375" style="6" customWidth="1"/>
    <col min="13566" max="13566" width="0" style="6" hidden="1" customWidth="1"/>
    <col min="13567" max="13567" width="20" style="6" customWidth="1"/>
    <col min="13568" max="13568" width="20.85546875" style="6" customWidth="1"/>
    <col min="13569" max="13569" width="25" style="6" customWidth="1"/>
    <col min="13570" max="13570" width="18.7109375" style="6" customWidth="1"/>
    <col min="13571" max="13571" width="29.7109375" style="6" customWidth="1"/>
    <col min="13572" max="13572" width="13.42578125" style="6" customWidth="1"/>
    <col min="13573" max="13573" width="13.85546875" style="6" customWidth="1"/>
    <col min="13574" max="13578" width="16.5703125" style="6" customWidth="1"/>
    <col min="13579" max="13579" width="20.5703125" style="6" customWidth="1"/>
    <col min="13580" max="13580" width="21.140625" style="6" customWidth="1"/>
    <col min="13581" max="13581" width="9.5703125" style="6" customWidth="1"/>
    <col min="13582" max="13582" width="0.42578125" style="6" customWidth="1"/>
    <col min="13583" max="13589" width="6.42578125" style="6" customWidth="1"/>
    <col min="13590" max="13818" width="11.42578125" style="6"/>
    <col min="13819" max="13819" width="1" style="6" customWidth="1"/>
    <col min="13820" max="13820" width="4.28515625" style="6" customWidth="1"/>
    <col min="13821" max="13821" width="34.7109375" style="6" customWidth="1"/>
    <col min="13822" max="13822" width="0" style="6" hidden="1" customWidth="1"/>
    <col min="13823" max="13823" width="20" style="6" customWidth="1"/>
    <col min="13824" max="13824" width="20.85546875" style="6" customWidth="1"/>
    <col min="13825" max="13825" width="25" style="6" customWidth="1"/>
    <col min="13826" max="13826" width="18.7109375" style="6" customWidth="1"/>
    <col min="13827" max="13827" width="29.7109375" style="6" customWidth="1"/>
    <col min="13828" max="13828" width="13.42578125" style="6" customWidth="1"/>
    <col min="13829" max="13829" width="13.85546875" style="6" customWidth="1"/>
    <col min="13830" max="13834" width="16.5703125" style="6" customWidth="1"/>
    <col min="13835" max="13835" width="20.5703125" style="6" customWidth="1"/>
    <col min="13836" max="13836" width="21.140625" style="6" customWidth="1"/>
    <col min="13837" max="13837" width="9.5703125" style="6" customWidth="1"/>
    <col min="13838" max="13838" width="0.42578125" style="6" customWidth="1"/>
    <col min="13839" max="13845" width="6.42578125" style="6" customWidth="1"/>
    <col min="13846" max="14074" width="11.42578125" style="6"/>
    <col min="14075" max="14075" width="1" style="6" customWidth="1"/>
    <col min="14076" max="14076" width="4.28515625" style="6" customWidth="1"/>
    <col min="14077" max="14077" width="34.7109375" style="6" customWidth="1"/>
    <col min="14078" max="14078" width="0" style="6" hidden="1" customWidth="1"/>
    <col min="14079" max="14079" width="20" style="6" customWidth="1"/>
    <col min="14080" max="14080" width="20.85546875" style="6" customWidth="1"/>
    <col min="14081" max="14081" width="25" style="6" customWidth="1"/>
    <col min="14082" max="14082" width="18.7109375" style="6" customWidth="1"/>
    <col min="14083" max="14083" width="29.7109375" style="6" customWidth="1"/>
    <col min="14084" max="14084" width="13.42578125" style="6" customWidth="1"/>
    <col min="14085" max="14085" width="13.85546875" style="6" customWidth="1"/>
    <col min="14086" max="14090" width="16.5703125" style="6" customWidth="1"/>
    <col min="14091" max="14091" width="20.5703125" style="6" customWidth="1"/>
    <col min="14092" max="14092" width="21.140625" style="6" customWidth="1"/>
    <col min="14093" max="14093" width="9.5703125" style="6" customWidth="1"/>
    <col min="14094" max="14094" width="0.42578125" style="6" customWidth="1"/>
    <col min="14095" max="14101" width="6.42578125" style="6" customWidth="1"/>
    <col min="14102" max="14330" width="11.42578125" style="6"/>
    <col min="14331" max="14331" width="1" style="6" customWidth="1"/>
    <col min="14332" max="14332" width="4.28515625" style="6" customWidth="1"/>
    <col min="14333" max="14333" width="34.7109375" style="6" customWidth="1"/>
    <col min="14334" max="14334" width="0" style="6" hidden="1" customWidth="1"/>
    <col min="14335" max="14335" width="20" style="6" customWidth="1"/>
    <col min="14336" max="14336" width="20.85546875" style="6" customWidth="1"/>
    <col min="14337" max="14337" width="25" style="6" customWidth="1"/>
    <col min="14338" max="14338" width="18.7109375" style="6" customWidth="1"/>
    <col min="14339" max="14339" width="29.7109375" style="6" customWidth="1"/>
    <col min="14340" max="14340" width="13.42578125" style="6" customWidth="1"/>
    <col min="14341" max="14341" width="13.85546875" style="6" customWidth="1"/>
    <col min="14342" max="14346" width="16.5703125" style="6" customWidth="1"/>
    <col min="14347" max="14347" width="20.5703125" style="6" customWidth="1"/>
    <col min="14348" max="14348" width="21.140625" style="6" customWidth="1"/>
    <col min="14349" max="14349" width="9.5703125" style="6" customWidth="1"/>
    <col min="14350" max="14350" width="0.42578125" style="6" customWidth="1"/>
    <col min="14351" max="14357" width="6.42578125" style="6" customWidth="1"/>
    <col min="14358" max="14586" width="11.42578125" style="6"/>
    <col min="14587" max="14587" width="1" style="6" customWidth="1"/>
    <col min="14588" max="14588" width="4.28515625" style="6" customWidth="1"/>
    <col min="14589" max="14589" width="34.7109375" style="6" customWidth="1"/>
    <col min="14590" max="14590" width="0" style="6" hidden="1" customWidth="1"/>
    <col min="14591" max="14591" width="20" style="6" customWidth="1"/>
    <col min="14592" max="14592" width="20.85546875" style="6" customWidth="1"/>
    <col min="14593" max="14593" width="25" style="6" customWidth="1"/>
    <col min="14594" max="14594" width="18.7109375" style="6" customWidth="1"/>
    <col min="14595" max="14595" width="29.7109375" style="6" customWidth="1"/>
    <col min="14596" max="14596" width="13.42578125" style="6" customWidth="1"/>
    <col min="14597" max="14597" width="13.85546875" style="6" customWidth="1"/>
    <col min="14598" max="14602" width="16.5703125" style="6" customWidth="1"/>
    <col min="14603" max="14603" width="20.5703125" style="6" customWidth="1"/>
    <col min="14604" max="14604" width="21.140625" style="6" customWidth="1"/>
    <col min="14605" max="14605" width="9.5703125" style="6" customWidth="1"/>
    <col min="14606" max="14606" width="0.42578125" style="6" customWidth="1"/>
    <col min="14607" max="14613" width="6.42578125" style="6" customWidth="1"/>
    <col min="14614" max="14842" width="11.42578125" style="6"/>
    <col min="14843" max="14843" width="1" style="6" customWidth="1"/>
    <col min="14844" max="14844" width="4.28515625" style="6" customWidth="1"/>
    <col min="14845" max="14845" width="34.7109375" style="6" customWidth="1"/>
    <col min="14846" max="14846" width="0" style="6" hidden="1" customWidth="1"/>
    <col min="14847" max="14847" width="20" style="6" customWidth="1"/>
    <col min="14848" max="14848" width="20.85546875" style="6" customWidth="1"/>
    <col min="14849" max="14849" width="25" style="6" customWidth="1"/>
    <col min="14850" max="14850" width="18.7109375" style="6" customWidth="1"/>
    <col min="14851" max="14851" width="29.7109375" style="6" customWidth="1"/>
    <col min="14852" max="14852" width="13.42578125" style="6" customWidth="1"/>
    <col min="14853" max="14853" width="13.85546875" style="6" customWidth="1"/>
    <col min="14854" max="14858" width="16.5703125" style="6" customWidth="1"/>
    <col min="14859" max="14859" width="20.5703125" style="6" customWidth="1"/>
    <col min="14860" max="14860" width="21.140625" style="6" customWidth="1"/>
    <col min="14861" max="14861" width="9.5703125" style="6" customWidth="1"/>
    <col min="14862" max="14862" width="0.42578125" style="6" customWidth="1"/>
    <col min="14863" max="14869" width="6.42578125" style="6" customWidth="1"/>
    <col min="14870" max="15098" width="11.42578125" style="6"/>
    <col min="15099" max="15099" width="1" style="6" customWidth="1"/>
    <col min="15100" max="15100" width="4.28515625" style="6" customWidth="1"/>
    <col min="15101" max="15101" width="34.7109375" style="6" customWidth="1"/>
    <col min="15102" max="15102" width="0" style="6" hidden="1" customWidth="1"/>
    <col min="15103" max="15103" width="20" style="6" customWidth="1"/>
    <col min="15104" max="15104" width="20.85546875" style="6" customWidth="1"/>
    <col min="15105" max="15105" width="25" style="6" customWidth="1"/>
    <col min="15106" max="15106" width="18.7109375" style="6" customWidth="1"/>
    <col min="15107" max="15107" width="29.7109375" style="6" customWidth="1"/>
    <col min="15108" max="15108" width="13.42578125" style="6" customWidth="1"/>
    <col min="15109" max="15109" width="13.85546875" style="6" customWidth="1"/>
    <col min="15110" max="15114" width="16.5703125" style="6" customWidth="1"/>
    <col min="15115" max="15115" width="20.5703125" style="6" customWidth="1"/>
    <col min="15116" max="15116" width="21.140625" style="6" customWidth="1"/>
    <col min="15117" max="15117" width="9.5703125" style="6" customWidth="1"/>
    <col min="15118" max="15118" width="0.42578125" style="6" customWidth="1"/>
    <col min="15119" max="15125" width="6.42578125" style="6" customWidth="1"/>
    <col min="15126" max="15354" width="11.42578125" style="6"/>
    <col min="15355" max="15355" width="1" style="6" customWidth="1"/>
    <col min="15356" max="15356" width="4.28515625" style="6" customWidth="1"/>
    <col min="15357" max="15357" width="34.7109375" style="6" customWidth="1"/>
    <col min="15358" max="15358" width="0" style="6" hidden="1" customWidth="1"/>
    <col min="15359" max="15359" width="20" style="6" customWidth="1"/>
    <col min="15360" max="15360" width="20.85546875" style="6" customWidth="1"/>
    <col min="15361" max="15361" width="25" style="6" customWidth="1"/>
    <col min="15362" max="15362" width="18.7109375" style="6" customWidth="1"/>
    <col min="15363" max="15363" width="29.7109375" style="6" customWidth="1"/>
    <col min="15364" max="15364" width="13.42578125" style="6" customWidth="1"/>
    <col min="15365" max="15365" width="13.85546875" style="6" customWidth="1"/>
    <col min="15366" max="15370" width="16.5703125" style="6" customWidth="1"/>
    <col min="15371" max="15371" width="20.5703125" style="6" customWidth="1"/>
    <col min="15372" max="15372" width="21.140625" style="6" customWidth="1"/>
    <col min="15373" max="15373" width="9.5703125" style="6" customWidth="1"/>
    <col min="15374" max="15374" width="0.42578125" style="6" customWidth="1"/>
    <col min="15375" max="15381" width="6.42578125" style="6" customWidth="1"/>
    <col min="15382" max="15610" width="11.42578125" style="6"/>
    <col min="15611" max="15611" width="1" style="6" customWidth="1"/>
    <col min="15612" max="15612" width="4.28515625" style="6" customWidth="1"/>
    <col min="15613" max="15613" width="34.7109375" style="6" customWidth="1"/>
    <col min="15614" max="15614" width="0" style="6" hidden="1" customWidth="1"/>
    <col min="15615" max="15615" width="20" style="6" customWidth="1"/>
    <col min="15616" max="15616" width="20.85546875" style="6" customWidth="1"/>
    <col min="15617" max="15617" width="25" style="6" customWidth="1"/>
    <col min="15618" max="15618" width="18.7109375" style="6" customWidth="1"/>
    <col min="15619" max="15619" width="29.7109375" style="6" customWidth="1"/>
    <col min="15620" max="15620" width="13.42578125" style="6" customWidth="1"/>
    <col min="15621" max="15621" width="13.85546875" style="6" customWidth="1"/>
    <col min="15622" max="15626" width="16.5703125" style="6" customWidth="1"/>
    <col min="15627" max="15627" width="20.5703125" style="6" customWidth="1"/>
    <col min="15628" max="15628" width="21.140625" style="6" customWidth="1"/>
    <col min="15629" max="15629" width="9.5703125" style="6" customWidth="1"/>
    <col min="15630" max="15630" width="0.42578125" style="6" customWidth="1"/>
    <col min="15631" max="15637" width="6.42578125" style="6" customWidth="1"/>
    <col min="15638" max="15866" width="11.42578125" style="6"/>
    <col min="15867" max="15867" width="1" style="6" customWidth="1"/>
    <col min="15868" max="15868" width="4.28515625" style="6" customWidth="1"/>
    <col min="15869" max="15869" width="34.7109375" style="6" customWidth="1"/>
    <col min="15870" max="15870" width="0" style="6" hidden="1" customWidth="1"/>
    <col min="15871" max="15871" width="20" style="6" customWidth="1"/>
    <col min="15872" max="15872" width="20.85546875" style="6" customWidth="1"/>
    <col min="15873" max="15873" width="25" style="6" customWidth="1"/>
    <col min="15874" max="15874" width="18.7109375" style="6" customWidth="1"/>
    <col min="15875" max="15875" width="29.7109375" style="6" customWidth="1"/>
    <col min="15876" max="15876" width="13.42578125" style="6" customWidth="1"/>
    <col min="15877" max="15877" width="13.85546875" style="6" customWidth="1"/>
    <col min="15878" max="15882" width="16.5703125" style="6" customWidth="1"/>
    <col min="15883" max="15883" width="20.5703125" style="6" customWidth="1"/>
    <col min="15884" max="15884" width="21.140625" style="6" customWidth="1"/>
    <col min="15885" max="15885" width="9.5703125" style="6" customWidth="1"/>
    <col min="15886" max="15886" width="0.42578125" style="6" customWidth="1"/>
    <col min="15887" max="15893" width="6.42578125" style="6" customWidth="1"/>
    <col min="15894" max="16122" width="11.42578125" style="6"/>
    <col min="16123" max="16123" width="1" style="6" customWidth="1"/>
    <col min="16124" max="16124" width="4.28515625" style="6" customWidth="1"/>
    <col min="16125" max="16125" width="34.7109375" style="6" customWidth="1"/>
    <col min="16126" max="16126" width="0" style="6" hidden="1" customWidth="1"/>
    <col min="16127" max="16127" width="20" style="6" customWidth="1"/>
    <col min="16128" max="16128" width="20.85546875" style="6" customWidth="1"/>
    <col min="16129" max="16129" width="25" style="6" customWidth="1"/>
    <col min="16130" max="16130" width="18.7109375" style="6" customWidth="1"/>
    <col min="16131" max="16131" width="29.7109375" style="6" customWidth="1"/>
    <col min="16132" max="16132" width="13.42578125" style="6" customWidth="1"/>
    <col min="16133" max="16133" width="13.85546875" style="6" customWidth="1"/>
    <col min="16134" max="16138" width="16.5703125" style="6" customWidth="1"/>
    <col min="16139" max="16139" width="20.5703125" style="6" customWidth="1"/>
    <col min="16140" max="16140" width="21.140625" style="6" customWidth="1"/>
    <col min="16141" max="16141" width="9.5703125" style="6" customWidth="1"/>
    <col min="16142" max="16142" width="0.42578125" style="6" customWidth="1"/>
    <col min="16143" max="16149" width="6.42578125" style="6" customWidth="1"/>
    <col min="16150" max="16370" width="11.42578125" style="6"/>
    <col min="16371" max="16383" width="11.42578125" style="6" customWidth="1"/>
    <col min="16384" max="16384" width="11.42578125" style="6"/>
  </cols>
  <sheetData>
    <row r="2" spans="2:16" ht="26.25" x14ac:dyDescent="0.25">
      <c r="B2" s="266" t="s">
        <v>61</v>
      </c>
      <c r="C2" s="267"/>
      <c r="D2" s="267"/>
      <c r="E2" s="267"/>
      <c r="F2" s="267"/>
      <c r="G2" s="267"/>
      <c r="H2" s="267"/>
      <c r="I2" s="267"/>
      <c r="J2" s="267"/>
      <c r="K2" s="267"/>
      <c r="L2" s="267"/>
      <c r="M2" s="267"/>
      <c r="N2" s="267"/>
      <c r="O2" s="267"/>
      <c r="P2" s="267"/>
    </row>
    <row r="4" spans="2:16" ht="26.25" x14ac:dyDescent="0.25">
      <c r="B4" s="266" t="s">
        <v>46</v>
      </c>
      <c r="C4" s="267"/>
      <c r="D4" s="267"/>
      <c r="E4" s="267"/>
      <c r="F4" s="267"/>
      <c r="G4" s="267"/>
      <c r="H4" s="267"/>
      <c r="I4" s="267"/>
      <c r="J4" s="267"/>
      <c r="K4" s="267"/>
      <c r="L4" s="267"/>
      <c r="M4" s="267"/>
      <c r="N4" s="267"/>
      <c r="O4" s="267"/>
      <c r="P4" s="267"/>
    </row>
    <row r="5" spans="2:16" ht="15.75" thickBot="1" x14ac:dyDescent="0.3"/>
    <row r="6" spans="2:16" ht="21.75" thickBot="1" x14ac:dyDescent="0.3">
      <c r="B6" s="8" t="s">
        <v>4</v>
      </c>
      <c r="C6" s="292" t="s">
        <v>228</v>
      </c>
      <c r="D6" s="292"/>
      <c r="E6" s="292"/>
      <c r="F6" s="292"/>
      <c r="G6" s="292"/>
      <c r="H6" s="292"/>
      <c r="I6" s="292"/>
      <c r="J6" s="292"/>
      <c r="K6" s="292"/>
      <c r="L6" s="292"/>
      <c r="M6" s="292"/>
      <c r="N6" s="293"/>
    </row>
    <row r="7" spans="2:16" ht="16.5" thickBot="1" x14ac:dyDescent="0.3">
      <c r="B7" s="9" t="s">
        <v>5</v>
      </c>
      <c r="C7" s="292"/>
      <c r="D7" s="292"/>
      <c r="E7" s="292"/>
      <c r="F7" s="292"/>
      <c r="G7" s="292"/>
      <c r="H7" s="292"/>
      <c r="I7" s="292"/>
      <c r="J7" s="292"/>
      <c r="K7" s="292"/>
      <c r="L7" s="292"/>
      <c r="M7" s="292"/>
      <c r="N7" s="293"/>
    </row>
    <row r="8" spans="2:16" ht="16.5" thickBot="1" x14ac:dyDescent="0.3">
      <c r="B8" s="9" t="s">
        <v>6</v>
      </c>
      <c r="C8" s="292"/>
      <c r="D8" s="292"/>
      <c r="E8" s="292"/>
      <c r="F8" s="292"/>
      <c r="G8" s="292"/>
      <c r="H8" s="292"/>
      <c r="I8" s="292"/>
      <c r="J8" s="292"/>
      <c r="K8" s="292"/>
      <c r="L8" s="292"/>
      <c r="M8" s="292"/>
      <c r="N8" s="293"/>
    </row>
    <row r="9" spans="2:16" ht="16.5" thickBot="1" x14ac:dyDescent="0.3">
      <c r="B9" s="9" t="s">
        <v>7</v>
      </c>
      <c r="C9" s="292"/>
      <c r="D9" s="292"/>
      <c r="E9" s="292"/>
      <c r="F9" s="292"/>
      <c r="G9" s="292"/>
      <c r="H9" s="292"/>
      <c r="I9" s="292"/>
      <c r="J9" s="292"/>
      <c r="K9" s="292"/>
      <c r="L9" s="292"/>
      <c r="M9" s="292"/>
      <c r="N9" s="293"/>
    </row>
    <row r="10" spans="2:16" ht="16.5" thickBot="1" x14ac:dyDescent="0.3">
      <c r="B10" s="9" t="s">
        <v>8</v>
      </c>
      <c r="C10" s="294" t="s">
        <v>230</v>
      </c>
      <c r="D10" s="294"/>
      <c r="E10" s="295"/>
      <c r="F10" s="30"/>
      <c r="G10" s="30"/>
      <c r="H10" s="30"/>
      <c r="I10" s="30"/>
      <c r="J10" s="30"/>
      <c r="K10" s="30"/>
      <c r="L10" s="30"/>
      <c r="M10" s="30"/>
      <c r="N10" s="31"/>
    </row>
    <row r="11" spans="2:16" ht="16.5" thickBot="1" x14ac:dyDescent="0.3">
      <c r="B11" s="11" t="s">
        <v>9</v>
      </c>
      <c r="C11" s="12">
        <v>41990</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85" t="s">
        <v>103</v>
      </c>
      <c r="C14" s="285"/>
      <c r="D14" s="47" t="s">
        <v>12</v>
      </c>
      <c r="E14" s="47" t="s">
        <v>13</v>
      </c>
      <c r="F14" s="47" t="s">
        <v>28</v>
      </c>
      <c r="G14" s="82"/>
      <c r="I14" s="34"/>
      <c r="J14" s="34"/>
      <c r="K14" s="34"/>
      <c r="L14" s="34"/>
      <c r="M14" s="34"/>
      <c r="N14" s="18"/>
    </row>
    <row r="15" spans="2:16" x14ac:dyDescent="0.25">
      <c r="B15" s="285"/>
      <c r="C15" s="285"/>
      <c r="D15" s="47">
        <v>21</v>
      </c>
      <c r="E15" s="32">
        <v>1914704122</v>
      </c>
      <c r="F15" s="149">
        <f>168+698</f>
        <v>866</v>
      </c>
      <c r="G15" s="83"/>
      <c r="I15" s="35"/>
      <c r="J15" s="35"/>
      <c r="K15" s="35"/>
      <c r="L15" s="35"/>
      <c r="M15" s="35"/>
      <c r="N15" s="18"/>
    </row>
    <row r="16" spans="2:16" x14ac:dyDescent="0.25">
      <c r="B16" s="285"/>
      <c r="C16" s="285"/>
      <c r="D16" s="47"/>
      <c r="E16" s="32"/>
      <c r="F16" s="32"/>
      <c r="G16" s="83"/>
      <c r="I16" s="35"/>
      <c r="J16" s="35"/>
      <c r="K16" s="35"/>
      <c r="L16" s="35"/>
      <c r="M16" s="35"/>
      <c r="N16" s="18"/>
    </row>
    <row r="17" spans="1:14" x14ac:dyDescent="0.25">
      <c r="B17" s="285"/>
      <c r="C17" s="285"/>
      <c r="D17" s="47"/>
      <c r="E17" s="32"/>
      <c r="F17" s="32"/>
      <c r="G17" s="83"/>
      <c r="I17" s="35"/>
      <c r="J17" s="35"/>
      <c r="K17" s="35"/>
      <c r="L17" s="35"/>
      <c r="M17" s="35"/>
      <c r="N17" s="18"/>
    </row>
    <row r="18" spans="1:14" x14ac:dyDescent="0.25">
      <c r="B18" s="285"/>
      <c r="C18" s="285"/>
      <c r="D18" s="47"/>
      <c r="E18" s="33"/>
      <c r="F18" s="32"/>
      <c r="G18" s="83"/>
      <c r="H18" s="19"/>
      <c r="I18" s="35"/>
      <c r="J18" s="35"/>
      <c r="K18" s="35"/>
      <c r="L18" s="35"/>
      <c r="M18" s="35"/>
      <c r="N18" s="17"/>
    </row>
    <row r="19" spans="1:14" x14ac:dyDescent="0.25">
      <c r="B19" s="285"/>
      <c r="C19" s="285"/>
      <c r="D19" s="47"/>
      <c r="E19" s="33"/>
      <c r="F19" s="32"/>
      <c r="G19" s="83"/>
      <c r="H19" s="19"/>
      <c r="I19" s="37"/>
      <c r="J19" s="37"/>
      <c r="K19" s="37"/>
      <c r="L19" s="37"/>
      <c r="M19" s="37"/>
      <c r="N19" s="17"/>
    </row>
    <row r="20" spans="1:14" x14ac:dyDescent="0.25">
      <c r="B20" s="285"/>
      <c r="C20" s="285"/>
      <c r="D20" s="47"/>
      <c r="E20" s="33"/>
      <c r="F20" s="32"/>
      <c r="G20" s="83"/>
      <c r="H20" s="19"/>
      <c r="I20" s="5"/>
      <c r="J20" s="5"/>
      <c r="K20" s="5"/>
      <c r="L20" s="5"/>
      <c r="M20" s="5"/>
      <c r="N20" s="17"/>
    </row>
    <row r="21" spans="1:14" x14ac:dyDescent="0.25">
      <c r="B21" s="285"/>
      <c r="C21" s="285"/>
      <c r="D21" s="47"/>
      <c r="E21" s="33"/>
      <c r="F21" s="32"/>
      <c r="G21" s="83"/>
      <c r="H21" s="19"/>
      <c r="I21" s="5"/>
      <c r="J21" s="5"/>
      <c r="K21" s="5"/>
      <c r="L21" s="5"/>
      <c r="M21" s="5"/>
      <c r="N21" s="17"/>
    </row>
    <row r="22" spans="1:14" ht="15.75" thickBot="1" x14ac:dyDescent="0.3">
      <c r="B22" s="290" t="s">
        <v>14</v>
      </c>
      <c r="C22" s="291"/>
      <c r="D22" s="47"/>
      <c r="E22" s="59"/>
      <c r="F22" s="149">
        <f>SUM(F15:F21)</f>
        <v>866</v>
      </c>
      <c r="G22" s="83"/>
      <c r="H22" s="19"/>
      <c r="I22" s="5"/>
      <c r="J22" s="5"/>
      <c r="K22" s="5"/>
      <c r="L22" s="5"/>
      <c r="M22" s="5"/>
      <c r="N22" s="17"/>
    </row>
    <row r="23" spans="1:14" ht="45.75" thickBot="1" x14ac:dyDescent="0.3">
      <c r="A23" s="39"/>
      <c r="B23" s="48" t="s">
        <v>15</v>
      </c>
      <c r="C23" s="48" t="s">
        <v>104</v>
      </c>
      <c r="E23" s="34"/>
      <c r="F23" s="34"/>
      <c r="G23" s="34"/>
      <c r="H23" s="34"/>
      <c r="I23" s="7"/>
      <c r="J23" s="7"/>
      <c r="K23" s="7"/>
      <c r="L23" s="7"/>
      <c r="M23" s="7"/>
    </row>
    <row r="24" spans="1:14" ht="15.75" thickBot="1" x14ac:dyDescent="0.3">
      <c r="A24" s="40">
        <v>1</v>
      </c>
      <c r="C24" s="41">
        <f>F22*80/100</f>
        <v>692.8</v>
      </c>
      <c r="D24" s="38"/>
      <c r="E24" s="32"/>
      <c r="F24" s="36"/>
      <c r="G24" s="36"/>
      <c r="H24" s="36"/>
      <c r="I24" s="20"/>
      <c r="J24" s="20"/>
      <c r="K24" s="20"/>
      <c r="L24" s="20"/>
      <c r="M24" s="20"/>
    </row>
    <row r="25" spans="1:14" x14ac:dyDescent="0.25">
      <c r="A25" s="87"/>
      <c r="C25" s="88"/>
      <c r="D25" s="35"/>
      <c r="E25" s="89"/>
      <c r="F25" s="36"/>
      <c r="G25" s="36"/>
      <c r="H25" s="36"/>
      <c r="I25" s="20"/>
      <c r="J25" s="20"/>
      <c r="K25" s="20"/>
      <c r="L25" s="20"/>
      <c r="M25" s="20"/>
    </row>
    <row r="26" spans="1:14" x14ac:dyDescent="0.25">
      <c r="A26" s="87"/>
      <c r="C26" s="88"/>
      <c r="D26" s="35"/>
      <c r="E26" s="89"/>
      <c r="F26" s="36"/>
      <c r="G26" s="36"/>
      <c r="H26" s="36"/>
      <c r="I26" s="20"/>
      <c r="J26" s="20"/>
      <c r="K26" s="20"/>
      <c r="L26" s="20"/>
      <c r="M26" s="20"/>
    </row>
    <row r="27" spans="1:14" x14ac:dyDescent="0.25">
      <c r="A27" s="87"/>
      <c r="B27" s="108" t="s">
        <v>141</v>
      </c>
      <c r="C27" s="92"/>
      <c r="D27" s="92"/>
      <c r="E27" s="92"/>
      <c r="F27" s="92"/>
      <c r="G27" s="92"/>
      <c r="H27" s="92"/>
      <c r="I27" s="95"/>
      <c r="J27" s="95"/>
      <c r="K27" s="95"/>
      <c r="L27" s="95"/>
      <c r="M27" s="95"/>
      <c r="N27" s="96"/>
    </row>
    <row r="28" spans="1:14" x14ac:dyDescent="0.25">
      <c r="A28" s="87"/>
      <c r="B28" s="92"/>
      <c r="C28" s="92"/>
      <c r="D28" s="92"/>
      <c r="E28" s="92"/>
      <c r="F28" s="92"/>
      <c r="G28" s="92"/>
      <c r="H28" s="92"/>
      <c r="I28" s="95"/>
      <c r="J28" s="95"/>
      <c r="K28" s="95"/>
      <c r="L28" s="95"/>
      <c r="M28" s="95"/>
      <c r="N28" s="96"/>
    </row>
    <row r="29" spans="1:14" x14ac:dyDescent="0.25">
      <c r="A29" s="87"/>
      <c r="B29" s="111" t="s">
        <v>32</v>
      </c>
      <c r="C29" s="111" t="s">
        <v>142</v>
      </c>
      <c r="D29" s="111" t="s">
        <v>143</v>
      </c>
      <c r="E29" s="92"/>
      <c r="F29" s="92"/>
      <c r="G29" s="92"/>
      <c r="H29" s="92"/>
      <c r="I29" s="95"/>
      <c r="J29" s="95"/>
      <c r="K29" s="95"/>
      <c r="L29" s="95"/>
      <c r="M29" s="95"/>
      <c r="N29" s="96"/>
    </row>
    <row r="30" spans="1:14" x14ac:dyDescent="0.25">
      <c r="A30" s="87"/>
      <c r="B30" s="107" t="s">
        <v>144</v>
      </c>
      <c r="C30" s="148" t="s">
        <v>142</v>
      </c>
      <c r="D30" s="154"/>
      <c r="E30" s="92"/>
      <c r="F30" s="92"/>
      <c r="G30" s="92"/>
      <c r="H30" s="92"/>
      <c r="I30" s="95"/>
      <c r="J30" s="95"/>
      <c r="K30" s="95"/>
      <c r="L30" s="95"/>
      <c r="M30" s="95"/>
      <c r="N30" s="96"/>
    </row>
    <row r="31" spans="1:14" x14ac:dyDescent="0.25">
      <c r="A31" s="87"/>
      <c r="B31" s="107" t="s">
        <v>145</v>
      </c>
      <c r="C31" s="148"/>
      <c r="D31" s="154" t="s">
        <v>143</v>
      </c>
      <c r="E31" s="92"/>
      <c r="F31" s="92"/>
      <c r="G31" s="92"/>
      <c r="H31" s="92"/>
      <c r="I31" s="95"/>
      <c r="J31" s="95"/>
      <c r="K31" s="95"/>
      <c r="L31" s="95"/>
      <c r="M31" s="95"/>
      <c r="N31" s="96"/>
    </row>
    <row r="32" spans="1:14" x14ac:dyDescent="0.25">
      <c r="A32" s="87"/>
      <c r="B32" s="107" t="s">
        <v>146</v>
      </c>
      <c r="C32" s="148" t="s">
        <v>142</v>
      </c>
      <c r="D32" s="154"/>
      <c r="E32" s="92"/>
      <c r="F32" s="92"/>
      <c r="G32" s="92"/>
      <c r="H32" s="92"/>
      <c r="I32" s="95"/>
      <c r="J32" s="95"/>
      <c r="K32" s="95"/>
      <c r="L32" s="95"/>
      <c r="M32" s="95"/>
      <c r="N32" s="96"/>
    </row>
    <row r="33" spans="1:16" x14ac:dyDescent="0.25">
      <c r="A33" s="87"/>
      <c r="B33" s="107" t="s">
        <v>147</v>
      </c>
      <c r="C33" s="148"/>
      <c r="D33" s="154" t="s">
        <v>143</v>
      </c>
      <c r="E33" s="92"/>
      <c r="F33" s="92"/>
      <c r="G33" s="92"/>
      <c r="H33" s="92"/>
      <c r="I33" s="95"/>
      <c r="J33" s="95"/>
      <c r="K33" s="95"/>
      <c r="L33" s="95"/>
      <c r="M33" s="95"/>
      <c r="N33" s="96"/>
    </row>
    <row r="34" spans="1:16" x14ac:dyDescent="0.25">
      <c r="A34" s="87"/>
      <c r="B34" s="92"/>
      <c r="C34" s="92"/>
      <c r="D34" s="92"/>
      <c r="E34" s="92"/>
      <c r="F34" s="92"/>
      <c r="G34" s="92"/>
      <c r="H34" s="92"/>
      <c r="I34" s="95"/>
      <c r="J34" s="95"/>
      <c r="K34" s="95"/>
      <c r="L34" s="95"/>
      <c r="M34" s="95"/>
      <c r="N34" s="96"/>
    </row>
    <row r="35" spans="1:16" x14ac:dyDescent="0.25">
      <c r="A35" s="87"/>
      <c r="B35" s="92"/>
      <c r="C35" s="92"/>
      <c r="D35" s="92"/>
      <c r="E35" s="92"/>
      <c r="F35" s="92"/>
      <c r="G35" s="92"/>
      <c r="H35" s="92"/>
      <c r="I35" s="95"/>
      <c r="J35" s="95"/>
      <c r="K35" s="95"/>
      <c r="L35" s="95"/>
      <c r="M35" s="95"/>
      <c r="N35" s="96"/>
    </row>
    <row r="36" spans="1:16" x14ac:dyDescent="0.25">
      <c r="A36" s="87"/>
      <c r="B36" s="108" t="s">
        <v>148</v>
      </c>
      <c r="C36" s="92"/>
      <c r="D36" s="92"/>
      <c r="E36" s="92"/>
      <c r="F36" s="92"/>
      <c r="G36" s="92"/>
      <c r="H36" s="92"/>
      <c r="I36" s="95"/>
      <c r="J36" s="95"/>
      <c r="K36" s="95"/>
      <c r="L36" s="95"/>
      <c r="M36" s="95"/>
      <c r="N36" s="96"/>
    </row>
    <row r="37" spans="1:16" x14ac:dyDescent="0.25">
      <c r="A37" s="87"/>
      <c r="B37" s="92"/>
      <c r="C37" s="92"/>
      <c r="D37" s="92"/>
      <c r="E37" s="92"/>
      <c r="F37" s="92"/>
      <c r="G37" s="92"/>
      <c r="H37" s="92"/>
      <c r="I37" s="95"/>
      <c r="J37" s="95"/>
      <c r="K37" s="95"/>
      <c r="L37" s="95"/>
      <c r="M37" s="95"/>
      <c r="N37" s="96"/>
    </row>
    <row r="38" spans="1:16" x14ac:dyDescent="0.25">
      <c r="A38" s="87"/>
      <c r="B38" s="92"/>
      <c r="C38" s="92"/>
      <c r="D38" s="92"/>
      <c r="E38" s="92"/>
      <c r="F38" s="92"/>
      <c r="G38" s="92"/>
      <c r="H38" s="92"/>
      <c r="I38" s="95"/>
      <c r="J38" s="95"/>
      <c r="K38" s="95"/>
      <c r="L38" s="95"/>
      <c r="M38" s="95"/>
      <c r="N38" s="96"/>
    </row>
    <row r="39" spans="1:16" x14ac:dyDescent="0.25">
      <c r="A39" s="87"/>
      <c r="B39" s="111" t="s">
        <v>32</v>
      </c>
      <c r="C39" s="111" t="s">
        <v>56</v>
      </c>
      <c r="D39" s="110" t="s">
        <v>49</v>
      </c>
      <c r="E39" s="110" t="s">
        <v>16</v>
      </c>
      <c r="F39" s="92"/>
      <c r="G39" s="92"/>
      <c r="H39" s="92"/>
      <c r="I39" s="95"/>
      <c r="J39" s="95"/>
      <c r="K39" s="95"/>
      <c r="L39" s="95"/>
      <c r="M39" s="95"/>
      <c r="N39" s="96"/>
    </row>
    <row r="40" spans="1:16" ht="28.5" x14ac:dyDescent="0.25">
      <c r="A40" s="87"/>
      <c r="B40" s="93" t="s">
        <v>149</v>
      </c>
      <c r="C40" s="94">
        <v>40</v>
      </c>
      <c r="D40" s="109">
        <v>0</v>
      </c>
      <c r="E40" s="264">
        <f>+D40+D41</f>
        <v>0</v>
      </c>
      <c r="F40" s="92"/>
      <c r="G40" s="92"/>
      <c r="H40" s="92"/>
      <c r="I40" s="95"/>
      <c r="J40" s="95"/>
      <c r="K40" s="95"/>
      <c r="L40" s="95"/>
      <c r="M40" s="95"/>
      <c r="N40" s="96"/>
    </row>
    <row r="41" spans="1:16" ht="42.75" x14ac:dyDescent="0.25">
      <c r="A41" s="87"/>
      <c r="B41" s="93" t="s">
        <v>150</v>
      </c>
      <c r="C41" s="94">
        <v>60</v>
      </c>
      <c r="D41" s="109">
        <v>0</v>
      </c>
      <c r="E41" s="265"/>
      <c r="F41" s="92"/>
      <c r="G41" s="92"/>
      <c r="H41" s="92"/>
      <c r="I41" s="95"/>
      <c r="J41" s="95"/>
      <c r="K41" s="95"/>
      <c r="L41" s="95"/>
      <c r="M41" s="95"/>
      <c r="N41" s="96"/>
    </row>
    <row r="42" spans="1:16" x14ac:dyDescent="0.25">
      <c r="A42" s="87"/>
      <c r="C42" s="88"/>
      <c r="D42" s="35"/>
      <c r="E42" s="89"/>
      <c r="F42" s="36"/>
      <c r="G42" s="36"/>
      <c r="H42" s="36"/>
      <c r="I42" s="20"/>
      <c r="J42" s="20"/>
      <c r="K42" s="20"/>
      <c r="L42" s="20"/>
      <c r="M42" s="20"/>
    </row>
    <row r="43" spans="1:16" x14ac:dyDescent="0.25">
      <c r="A43" s="87"/>
      <c r="C43" s="88"/>
      <c r="D43" s="35"/>
      <c r="E43" s="89"/>
      <c r="F43" s="36"/>
      <c r="G43" s="36"/>
      <c r="H43" s="36"/>
      <c r="I43" s="20"/>
      <c r="J43" s="20"/>
      <c r="K43" s="20"/>
      <c r="L43" s="20"/>
      <c r="M43" s="20"/>
    </row>
    <row r="44" spans="1:16" x14ac:dyDescent="0.25">
      <c r="A44" s="87"/>
      <c r="C44" s="88"/>
      <c r="D44" s="35"/>
      <c r="E44" s="89"/>
      <c r="F44" s="36"/>
      <c r="G44" s="36"/>
      <c r="H44" s="36"/>
      <c r="I44" s="20"/>
      <c r="J44" s="20"/>
      <c r="K44" s="20"/>
      <c r="L44" s="20"/>
      <c r="M44" s="20"/>
    </row>
    <row r="45" spans="1:16" ht="15.75" thickBot="1" x14ac:dyDescent="0.3">
      <c r="M45" s="287" t="s">
        <v>34</v>
      </c>
      <c r="N45" s="287"/>
    </row>
    <row r="46" spans="1:16" x14ac:dyDescent="0.25">
      <c r="B46" s="61" t="s">
        <v>29</v>
      </c>
      <c r="M46" s="60"/>
      <c r="N46" s="60"/>
    </row>
    <row r="47" spans="1:16" ht="15.75" thickBot="1" x14ac:dyDescent="0.3">
      <c r="M47" s="60"/>
      <c r="N47" s="60"/>
    </row>
    <row r="48" spans="1:16" s="5" customFormat="1" ht="109.5" customHeight="1" x14ac:dyDescent="0.25">
      <c r="B48" s="105" t="s">
        <v>151</v>
      </c>
      <c r="C48" s="105" t="s">
        <v>152</v>
      </c>
      <c r="D48" s="105" t="s">
        <v>153</v>
      </c>
      <c r="E48" s="49" t="s">
        <v>44</v>
      </c>
      <c r="F48" s="49" t="s">
        <v>21</v>
      </c>
      <c r="G48" s="49" t="s">
        <v>105</v>
      </c>
      <c r="H48" s="49" t="s">
        <v>17</v>
      </c>
      <c r="I48" s="49" t="s">
        <v>10</v>
      </c>
      <c r="J48" s="49" t="s">
        <v>30</v>
      </c>
      <c r="K48" s="49" t="s">
        <v>59</v>
      </c>
      <c r="L48" s="49" t="s">
        <v>19</v>
      </c>
      <c r="M48" s="91" t="s">
        <v>25</v>
      </c>
      <c r="N48" s="105" t="s">
        <v>154</v>
      </c>
      <c r="O48" s="49" t="s">
        <v>35</v>
      </c>
      <c r="P48" s="50" t="s">
        <v>11</v>
      </c>
    </row>
    <row r="49" spans="1:25" s="101" customFormat="1" ht="48.75" customHeight="1" x14ac:dyDescent="0.25">
      <c r="A49" s="42"/>
      <c r="B49" s="45" t="s">
        <v>231</v>
      </c>
      <c r="C49" s="45" t="s">
        <v>231</v>
      </c>
      <c r="D49" s="102" t="s">
        <v>232</v>
      </c>
      <c r="E49" s="150">
        <v>46</v>
      </c>
      <c r="F49" s="98" t="s">
        <v>142</v>
      </c>
      <c r="G49" s="143" t="s">
        <v>233</v>
      </c>
      <c r="H49" s="99">
        <v>40199</v>
      </c>
      <c r="I49" s="99">
        <v>40543</v>
      </c>
      <c r="J49" s="99" t="s">
        <v>143</v>
      </c>
      <c r="K49" s="150" t="s">
        <v>234</v>
      </c>
      <c r="L49" s="150" t="s">
        <v>235</v>
      </c>
      <c r="M49" s="150">
        <v>240</v>
      </c>
      <c r="N49" s="150" t="s">
        <v>233</v>
      </c>
      <c r="O49" s="23">
        <v>336259493</v>
      </c>
      <c r="P49" s="23">
        <v>46</v>
      </c>
      <c r="Q49" s="100"/>
      <c r="R49" s="100"/>
      <c r="S49" s="100"/>
      <c r="T49" s="100"/>
      <c r="U49" s="100"/>
      <c r="V49" s="100"/>
      <c r="W49" s="100"/>
      <c r="X49" s="100"/>
      <c r="Y49" s="100"/>
    </row>
    <row r="50" spans="1:25" s="101" customFormat="1" ht="47.25" customHeight="1" x14ac:dyDescent="0.25">
      <c r="A50" s="42"/>
      <c r="B50" s="45" t="s">
        <v>231</v>
      </c>
      <c r="C50" s="45" t="s">
        <v>231</v>
      </c>
      <c r="D50" s="102" t="s">
        <v>232</v>
      </c>
      <c r="E50" s="151" t="s">
        <v>236</v>
      </c>
      <c r="F50" s="98" t="s">
        <v>142</v>
      </c>
      <c r="G50" s="98" t="s">
        <v>233</v>
      </c>
      <c r="H50" s="99">
        <v>40557</v>
      </c>
      <c r="I50" s="99">
        <v>40908</v>
      </c>
      <c r="J50" s="99" t="s">
        <v>143</v>
      </c>
      <c r="K50" s="150" t="s">
        <v>234</v>
      </c>
      <c r="L50" s="150" t="s">
        <v>235</v>
      </c>
      <c r="M50" s="150">
        <v>240</v>
      </c>
      <c r="N50" s="150" t="s">
        <v>233</v>
      </c>
      <c r="O50" s="23">
        <v>346523418</v>
      </c>
      <c r="P50" s="23">
        <v>46</v>
      </c>
      <c r="Q50" s="100"/>
      <c r="R50" s="100"/>
      <c r="S50" s="100"/>
      <c r="T50" s="100"/>
      <c r="U50" s="100"/>
      <c r="V50" s="100"/>
      <c r="W50" s="100"/>
      <c r="X50" s="100"/>
      <c r="Y50" s="100"/>
    </row>
    <row r="51" spans="1:25" s="101" customFormat="1" ht="30" x14ac:dyDescent="0.25">
      <c r="A51" s="42"/>
      <c r="B51" s="45" t="s">
        <v>231</v>
      </c>
      <c r="C51" s="45" t="s">
        <v>231</v>
      </c>
      <c r="D51" s="102" t="s">
        <v>232</v>
      </c>
      <c r="E51" s="150">
        <v>12</v>
      </c>
      <c r="F51" s="98" t="s">
        <v>142</v>
      </c>
      <c r="G51" s="98" t="s">
        <v>233</v>
      </c>
      <c r="H51" s="99">
        <v>40921</v>
      </c>
      <c r="I51" s="99" t="s">
        <v>237</v>
      </c>
      <c r="J51" s="99" t="s">
        <v>143</v>
      </c>
      <c r="K51" s="150" t="s">
        <v>234</v>
      </c>
      <c r="L51" s="150" t="s">
        <v>235</v>
      </c>
      <c r="M51" s="150">
        <v>240</v>
      </c>
      <c r="N51" s="150" t="s">
        <v>233</v>
      </c>
      <c r="O51" s="23">
        <v>253099626</v>
      </c>
      <c r="P51" s="23">
        <v>46</v>
      </c>
      <c r="Q51" s="100"/>
      <c r="R51" s="100"/>
      <c r="S51" s="100"/>
      <c r="T51" s="100"/>
      <c r="U51" s="100"/>
      <c r="V51" s="100"/>
      <c r="W51" s="100"/>
      <c r="X51" s="100"/>
      <c r="Y51" s="100"/>
    </row>
    <row r="52" spans="1:25" s="25" customFormat="1" x14ac:dyDescent="0.25">
      <c r="A52" s="42"/>
      <c r="B52" s="45"/>
      <c r="C52" s="44"/>
      <c r="D52" s="43"/>
      <c r="E52" s="150"/>
      <c r="F52" s="21"/>
      <c r="G52" s="21"/>
      <c r="H52" s="21"/>
      <c r="I52" s="22"/>
      <c r="J52" s="22"/>
      <c r="K52" s="150"/>
      <c r="L52" s="150"/>
      <c r="M52" s="150"/>
      <c r="N52" s="150"/>
      <c r="O52" s="23"/>
      <c r="P52" s="23"/>
      <c r="Q52" s="24"/>
      <c r="R52" s="24"/>
      <c r="S52" s="24"/>
      <c r="T52" s="24"/>
      <c r="U52" s="24"/>
      <c r="V52" s="24"/>
      <c r="W52" s="24"/>
      <c r="X52" s="24"/>
      <c r="Y52" s="24"/>
    </row>
    <row r="53" spans="1:25" s="25" customFormat="1" x14ac:dyDescent="0.25">
      <c r="A53" s="42"/>
      <c r="B53" s="45" t="s">
        <v>16</v>
      </c>
      <c r="C53" s="44"/>
      <c r="D53" s="43"/>
      <c r="E53" s="150"/>
      <c r="F53" s="21"/>
      <c r="G53" s="21"/>
      <c r="H53" s="21"/>
      <c r="I53" s="22"/>
      <c r="J53" s="22"/>
      <c r="K53" s="46" t="s">
        <v>238</v>
      </c>
      <c r="L53" s="46">
        <f>SUM(L49:L52)</f>
        <v>0</v>
      </c>
      <c r="M53" s="152">
        <v>240</v>
      </c>
      <c r="N53" s="46">
        <f>SUM(N49:N52)</f>
        <v>0</v>
      </c>
      <c r="O53" s="23"/>
      <c r="P53" s="23"/>
    </row>
    <row r="54" spans="1:25" s="26" customFormat="1" x14ac:dyDescent="0.25">
      <c r="E54" s="27"/>
    </row>
    <row r="55" spans="1:25" s="26" customFormat="1" x14ac:dyDescent="0.25">
      <c r="B55" s="288" t="s">
        <v>27</v>
      </c>
      <c r="C55" s="288" t="s">
        <v>26</v>
      </c>
      <c r="D55" s="286" t="s">
        <v>33</v>
      </c>
      <c r="E55" s="286"/>
    </row>
    <row r="56" spans="1:25" s="26" customFormat="1" x14ac:dyDescent="0.25">
      <c r="B56" s="289"/>
      <c r="C56" s="289"/>
      <c r="D56" s="56" t="s">
        <v>22</v>
      </c>
      <c r="E56" s="57" t="s">
        <v>23</v>
      </c>
    </row>
    <row r="57" spans="1:25" s="26" customFormat="1" ht="30.6" customHeight="1" x14ac:dyDescent="0.25">
      <c r="B57" s="54" t="s">
        <v>20</v>
      </c>
      <c r="C57" s="55" t="str">
        <f>+K53</f>
        <v>33 MESES</v>
      </c>
      <c r="D57" s="52" t="s">
        <v>142</v>
      </c>
      <c r="E57" s="53"/>
      <c r="F57" s="28"/>
      <c r="G57" s="28"/>
      <c r="H57" s="28"/>
      <c r="I57" s="28"/>
      <c r="J57" s="28"/>
      <c r="K57" s="28"/>
      <c r="L57" s="28"/>
      <c r="M57" s="28"/>
    </row>
    <row r="58" spans="1:25" s="26" customFormat="1" ht="30" customHeight="1" x14ac:dyDescent="0.25">
      <c r="B58" s="54" t="s">
        <v>24</v>
      </c>
      <c r="C58" s="55">
        <f>+M53</f>
        <v>240</v>
      </c>
      <c r="D58" s="52"/>
      <c r="E58" s="52" t="s">
        <v>143</v>
      </c>
    </row>
    <row r="59" spans="1:25" s="26" customFormat="1" x14ac:dyDescent="0.25">
      <c r="B59" s="29"/>
      <c r="C59" s="284"/>
      <c r="D59" s="284"/>
      <c r="E59" s="284"/>
      <c r="F59" s="284"/>
      <c r="G59" s="284"/>
      <c r="H59" s="284"/>
      <c r="I59" s="284"/>
      <c r="J59" s="284"/>
      <c r="K59" s="284"/>
      <c r="L59" s="284"/>
      <c r="M59" s="284"/>
      <c r="N59" s="284"/>
    </row>
    <row r="60" spans="1:25" ht="28.15" customHeight="1" thickBot="1" x14ac:dyDescent="0.3"/>
    <row r="61" spans="1:25" ht="27" thickBot="1" x14ac:dyDescent="0.3">
      <c r="B61" s="283" t="s">
        <v>106</v>
      </c>
      <c r="C61" s="283"/>
      <c r="D61" s="283"/>
      <c r="E61" s="283"/>
      <c r="F61" s="283"/>
      <c r="G61" s="283"/>
      <c r="H61" s="283"/>
      <c r="I61" s="283"/>
      <c r="J61" s="283"/>
      <c r="K61" s="283"/>
      <c r="L61" s="283"/>
      <c r="M61" s="283"/>
      <c r="N61" s="283"/>
    </row>
    <row r="64" spans="1:25" ht="109.5" customHeight="1" x14ac:dyDescent="0.25">
      <c r="B64" s="106" t="s">
        <v>155</v>
      </c>
      <c r="C64" s="106" t="s">
        <v>2</v>
      </c>
      <c r="D64" s="106" t="s">
        <v>108</v>
      </c>
      <c r="E64" s="106" t="s">
        <v>107</v>
      </c>
      <c r="F64" s="106" t="s">
        <v>109</v>
      </c>
      <c r="G64" s="106" t="s">
        <v>110</v>
      </c>
      <c r="H64" s="106" t="s">
        <v>111</v>
      </c>
      <c r="I64" s="106" t="s">
        <v>112</v>
      </c>
      <c r="J64" s="106" t="s">
        <v>113</v>
      </c>
      <c r="K64" s="62" t="s">
        <v>114</v>
      </c>
      <c r="L64" s="106" t="s">
        <v>115</v>
      </c>
      <c r="M64" s="147" t="s">
        <v>116</v>
      </c>
      <c r="N64" s="147" t="s">
        <v>117</v>
      </c>
      <c r="O64" s="255" t="s">
        <v>3</v>
      </c>
      <c r="P64" s="257"/>
    </row>
    <row r="65" spans="2:16" s="26" customFormat="1" ht="48" customHeight="1" x14ac:dyDescent="0.25">
      <c r="B65" s="53" t="s">
        <v>241</v>
      </c>
      <c r="C65" s="53" t="s">
        <v>242</v>
      </c>
      <c r="D65" s="153" t="s">
        <v>243</v>
      </c>
      <c r="E65" s="52">
        <v>120</v>
      </c>
      <c r="F65" s="52" t="s">
        <v>233</v>
      </c>
      <c r="G65" s="52" t="s">
        <v>233</v>
      </c>
      <c r="H65" s="52" t="s">
        <v>142</v>
      </c>
      <c r="I65" s="52" t="s">
        <v>233</v>
      </c>
      <c r="J65" s="52" t="s">
        <v>142</v>
      </c>
      <c r="K65" s="52" t="s">
        <v>142</v>
      </c>
      <c r="L65" s="52" t="s">
        <v>142</v>
      </c>
      <c r="M65" s="52" t="s">
        <v>142</v>
      </c>
      <c r="N65" s="52" t="s">
        <v>142</v>
      </c>
      <c r="O65" s="247" t="s">
        <v>267</v>
      </c>
      <c r="P65" s="248"/>
    </row>
    <row r="66" spans="2:16" s="26" customFormat="1" ht="45" customHeight="1" x14ac:dyDescent="0.25">
      <c r="B66" s="53" t="s">
        <v>241</v>
      </c>
      <c r="C66" s="53" t="s">
        <v>242</v>
      </c>
      <c r="D66" s="153" t="s">
        <v>244</v>
      </c>
      <c r="E66" s="52">
        <v>48</v>
      </c>
      <c r="F66" s="52" t="s">
        <v>233</v>
      </c>
      <c r="G66" s="52" t="s">
        <v>233</v>
      </c>
      <c r="H66" s="52" t="s">
        <v>142</v>
      </c>
      <c r="I66" s="52" t="s">
        <v>233</v>
      </c>
      <c r="J66" s="52" t="s">
        <v>142</v>
      </c>
      <c r="K66" s="52" t="s">
        <v>142</v>
      </c>
      <c r="L66" s="52" t="s">
        <v>142</v>
      </c>
      <c r="M66" s="52" t="s">
        <v>142</v>
      </c>
      <c r="N66" s="52" t="s">
        <v>142</v>
      </c>
      <c r="O66" s="247" t="s">
        <v>267</v>
      </c>
      <c r="P66" s="248"/>
    </row>
    <row r="67" spans="2:16" s="26" customFormat="1" ht="30" x14ac:dyDescent="0.25">
      <c r="B67" s="53" t="s">
        <v>240</v>
      </c>
      <c r="C67" s="86" t="s">
        <v>239</v>
      </c>
      <c r="D67" s="153" t="s">
        <v>245</v>
      </c>
      <c r="E67" s="52">
        <v>50</v>
      </c>
      <c r="F67" s="52" t="s">
        <v>233</v>
      </c>
      <c r="G67" s="52" t="s">
        <v>233</v>
      </c>
      <c r="H67" s="52" t="s">
        <v>233</v>
      </c>
      <c r="I67" s="52" t="s">
        <v>142</v>
      </c>
      <c r="J67" s="52" t="s">
        <v>142</v>
      </c>
      <c r="K67" s="52" t="s">
        <v>142</v>
      </c>
      <c r="L67" s="52" t="s">
        <v>142</v>
      </c>
      <c r="M67" s="52" t="s">
        <v>142</v>
      </c>
      <c r="N67" s="52" t="s">
        <v>142</v>
      </c>
      <c r="O67" s="249"/>
      <c r="P67" s="250"/>
    </row>
    <row r="68" spans="2:16" s="26" customFormat="1" ht="45" x14ac:dyDescent="0.25">
      <c r="B68" s="53" t="s">
        <v>240</v>
      </c>
      <c r="C68" s="86" t="s">
        <v>239</v>
      </c>
      <c r="D68" s="153" t="s">
        <v>246</v>
      </c>
      <c r="E68" s="52">
        <v>50</v>
      </c>
      <c r="F68" s="52" t="s">
        <v>233</v>
      </c>
      <c r="G68" s="52" t="s">
        <v>233</v>
      </c>
      <c r="H68" s="52" t="s">
        <v>233</v>
      </c>
      <c r="I68" s="52" t="s">
        <v>142</v>
      </c>
      <c r="J68" s="52" t="s">
        <v>142</v>
      </c>
      <c r="K68" s="52" t="s">
        <v>142</v>
      </c>
      <c r="L68" s="52" t="s">
        <v>142</v>
      </c>
      <c r="M68" s="52" t="s">
        <v>142</v>
      </c>
      <c r="N68" s="52" t="s">
        <v>142</v>
      </c>
      <c r="O68" s="200"/>
      <c r="P68" s="201"/>
    </row>
    <row r="69" spans="2:16" s="26" customFormat="1" ht="30" x14ac:dyDescent="0.25">
      <c r="B69" s="53" t="s">
        <v>240</v>
      </c>
      <c r="C69" s="86" t="s">
        <v>239</v>
      </c>
      <c r="D69" s="153" t="s">
        <v>247</v>
      </c>
      <c r="E69" s="52">
        <v>50</v>
      </c>
      <c r="F69" s="52" t="s">
        <v>233</v>
      </c>
      <c r="G69" s="52" t="s">
        <v>233</v>
      </c>
      <c r="H69" s="52" t="s">
        <v>233</v>
      </c>
      <c r="I69" s="52" t="s">
        <v>142</v>
      </c>
      <c r="J69" s="52" t="s">
        <v>142</v>
      </c>
      <c r="K69" s="52" t="s">
        <v>142</v>
      </c>
      <c r="L69" s="52" t="s">
        <v>142</v>
      </c>
      <c r="M69" s="52" t="s">
        <v>142</v>
      </c>
      <c r="N69" s="52" t="s">
        <v>142</v>
      </c>
      <c r="O69" s="200"/>
      <c r="P69" s="201"/>
    </row>
    <row r="70" spans="2:16" s="26" customFormat="1" x14ac:dyDescent="0.25">
      <c r="B70" s="53" t="s">
        <v>240</v>
      </c>
      <c r="C70" s="86" t="s">
        <v>239</v>
      </c>
      <c r="D70" s="153" t="s">
        <v>248</v>
      </c>
      <c r="E70" s="52">
        <v>50</v>
      </c>
      <c r="F70" s="52" t="s">
        <v>233</v>
      </c>
      <c r="G70" s="52" t="s">
        <v>233</v>
      </c>
      <c r="H70" s="52" t="s">
        <v>233</v>
      </c>
      <c r="I70" s="52" t="s">
        <v>142</v>
      </c>
      <c r="J70" s="52" t="s">
        <v>142</v>
      </c>
      <c r="K70" s="52" t="s">
        <v>142</v>
      </c>
      <c r="L70" s="52" t="s">
        <v>142</v>
      </c>
      <c r="M70" s="52" t="s">
        <v>142</v>
      </c>
      <c r="N70" s="52" t="s">
        <v>142</v>
      </c>
      <c r="O70" s="200"/>
      <c r="P70" s="201"/>
    </row>
    <row r="71" spans="2:16" s="26" customFormat="1" ht="60" x14ac:dyDescent="0.25">
      <c r="B71" s="53" t="s">
        <v>240</v>
      </c>
      <c r="C71" s="86" t="s">
        <v>239</v>
      </c>
      <c r="D71" s="153" t="s">
        <v>249</v>
      </c>
      <c r="E71" s="52">
        <v>50</v>
      </c>
      <c r="F71" s="52" t="s">
        <v>233</v>
      </c>
      <c r="G71" s="52" t="s">
        <v>233</v>
      </c>
      <c r="H71" s="52" t="s">
        <v>233</v>
      </c>
      <c r="I71" s="52" t="s">
        <v>142</v>
      </c>
      <c r="J71" s="52" t="s">
        <v>142</v>
      </c>
      <c r="K71" s="52" t="s">
        <v>142</v>
      </c>
      <c r="L71" s="52" t="s">
        <v>142</v>
      </c>
      <c r="M71" s="52" t="s">
        <v>142</v>
      </c>
      <c r="N71" s="52" t="s">
        <v>142</v>
      </c>
      <c r="O71" s="200"/>
      <c r="P71" s="201"/>
    </row>
    <row r="72" spans="2:16" s="26" customFormat="1" ht="30" x14ac:dyDescent="0.25">
      <c r="B72" s="53" t="s">
        <v>240</v>
      </c>
      <c r="C72" s="86" t="s">
        <v>239</v>
      </c>
      <c r="D72" s="153" t="s">
        <v>250</v>
      </c>
      <c r="E72" s="52">
        <v>50</v>
      </c>
      <c r="F72" s="52" t="s">
        <v>233</v>
      </c>
      <c r="G72" s="52" t="s">
        <v>233</v>
      </c>
      <c r="H72" s="52" t="s">
        <v>233</v>
      </c>
      <c r="I72" s="52" t="s">
        <v>142</v>
      </c>
      <c r="J72" s="52" t="s">
        <v>142</v>
      </c>
      <c r="K72" s="52" t="s">
        <v>142</v>
      </c>
      <c r="L72" s="52" t="s">
        <v>142</v>
      </c>
      <c r="M72" s="52" t="s">
        <v>142</v>
      </c>
      <c r="N72" s="52" t="s">
        <v>142</v>
      </c>
      <c r="O72" s="200"/>
      <c r="P72" s="201"/>
    </row>
    <row r="73" spans="2:16" s="26" customFormat="1" ht="45" x14ac:dyDescent="0.25">
      <c r="B73" s="53" t="s">
        <v>240</v>
      </c>
      <c r="C73" s="86" t="s">
        <v>239</v>
      </c>
      <c r="D73" s="153" t="s">
        <v>251</v>
      </c>
      <c r="E73" s="52">
        <v>50</v>
      </c>
      <c r="F73" s="52" t="s">
        <v>233</v>
      </c>
      <c r="G73" s="52" t="s">
        <v>233</v>
      </c>
      <c r="H73" s="52" t="s">
        <v>233</v>
      </c>
      <c r="I73" s="52" t="s">
        <v>142</v>
      </c>
      <c r="J73" s="52" t="s">
        <v>142</v>
      </c>
      <c r="K73" s="52" t="s">
        <v>142</v>
      </c>
      <c r="L73" s="52" t="s">
        <v>142</v>
      </c>
      <c r="M73" s="52" t="s">
        <v>142</v>
      </c>
      <c r="N73" s="52" t="s">
        <v>142</v>
      </c>
      <c r="O73" s="200"/>
      <c r="P73" s="201"/>
    </row>
    <row r="74" spans="2:16" s="26" customFormat="1" ht="45" x14ac:dyDescent="0.25">
      <c r="B74" s="53" t="s">
        <v>240</v>
      </c>
      <c r="C74" s="86" t="s">
        <v>239</v>
      </c>
      <c r="D74" s="153" t="s">
        <v>252</v>
      </c>
      <c r="E74" s="52">
        <v>50</v>
      </c>
      <c r="F74" s="52" t="s">
        <v>233</v>
      </c>
      <c r="G74" s="52" t="s">
        <v>233</v>
      </c>
      <c r="H74" s="52" t="s">
        <v>233</v>
      </c>
      <c r="I74" s="52" t="s">
        <v>142</v>
      </c>
      <c r="J74" s="52" t="s">
        <v>142</v>
      </c>
      <c r="K74" s="52" t="s">
        <v>142</v>
      </c>
      <c r="L74" s="52" t="s">
        <v>142</v>
      </c>
      <c r="M74" s="52" t="s">
        <v>142</v>
      </c>
      <c r="N74" s="52" t="s">
        <v>142</v>
      </c>
      <c r="O74" s="200"/>
      <c r="P74" s="201"/>
    </row>
    <row r="75" spans="2:16" s="26" customFormat="1" ht="45" x14ac:dyDescent="0.25">
      <c r="B75" s="53" t="s">
        <v>240</v>
      </c>
      <c r="C75" s="86" t="s">
        <v>239</v>
      </c>
      <c r="D75" s="153" t="s">
        <v>253</v>
      </c>
      <c r="E75" s="52">
        <v>50</v>
      </c>
      <c r="F75" s="52" t="s">
        <v>233</v>
      </c>
      <c r="G75" s="52" t="s">
        <v>233</v>
      </c>
      <c r="H75" s="52" t="s">
        <v>233</v>
      </c>
      <c r="I75" s="52" t="s">
        <v>142</v>
      </c>
      <c r="J75" s="52" t="s">
        <v>142</v>
      </c>
      <c r="K75" s="52" t="s">
        <v>142</v>
      </c>
      <c r="L75" s="52" t="s">
        <v>142</v>
      </c>
      <c r="M75" s="52" t="s">
        <v>142</v>
      </c>
      <c r="N75" s="52" t="s">
        <v>142</v>
      </c>
      <c r="O75" s="200"/>
      <c r="P75" s="201"/>
    </row>
    <row r="76" spans="2:16" s="26" customFormat="1" x14ac:dyDescent="0.25">
      <c r="B76" s="53" t="s">
        <v>240</v>
      </c>
      <c r="C76" s="86" t="s">
        <v>239</v>
      </c>
      <c r="D76" s="153" t="s">
        <v>254</v>
      </c>
      <c r="E76" s="52">
        <v>50</v>
      </c>
      <c r="F76" s="52" t="s">
        <v>233</v>
      </c>
      <c r="G76" s="52" t="s">
        <v>233</v>
      </c>
      <c r="H76" s="52" t="s">
        <v>233</v>
      </c>
      <c r="I76" s="52" t="s">
        <v>142</v>
      </c>
      <c r="J76" s="52" t="s">
        <v>142</v>
      </c>
      <c r="K76" s="52" t="s">
        <v>142</v>
      </c>
      <c r="L76" s="52" t="s">
        <v>142</v>
      </c>
      <c r="M76" s="52" t="s">
        <v>142</v>
      </c>
      <c r="N76" s="52" t="s">
        <v>142</v>
      </c>
      <c r="O76" s="200"/>
      <c r="P76" s="201"/>
    </row>
    <row r="77" spans="2:16" s="26" customFormat="1" x14ac:dyDescent="0.25">
      <c r="B77" s="53" t="s">
        <v>240</v>
      </c>
      <c r="C77" s="86" t="s">
        <v>239</v>
      </c>
      <c r="D77" s="153" t="s">
        <v>255</v>
      </c>
      <c r="E77" s="52">
        <v>26</v>
      </c>
      <c r="F77" s="52" t="s">
        <v>233</v>
      </c>
      <c r="G77" s="52" t="s">
        <v>233</v>
      </c>
      <c r="H77" s="52" t="s">
        <v>233</v>
      </c>
      <c r="I77" s="52" t="s">
        <v>142</v>
      </c>
      <c r="J77" s="52" t="s">
        <v>142</v>
      </c>
      <c r="K77" s="52" t="s">
        <v>142</v>
      </c>
      <c r="L77" s="52" t="s">
        <v>142</v>
      </c>
      <c r="M77" s="52" t="s">
        <v>142</v>
      </c>
      <c r="N77" s="52" t="s">
        <v>142</v>
      </c>
      <c r="O77" s="200"/>
      <c r="P77" s="201"/>
    </row>
    <row r="78" spans="2:16" s="26" customFormat="1" x14ac:dyDescent="0.25">
      <c r="B78" s="53" t="s">
        <v>240</v>
      </c>
      <c r="C78" s="86" t="s">
        <v>239</v>
      </c>
      <c r="D78" s="153" t="s">
        <v>256</v>
      </c>
      <c r="E78" s="52">
        <v>22</v>
      </c>
      <c r="F78" s="52" t="s">
        <v>233</v>
      </c>
      <c r="G78" s="52" t="s">
        <v>233</v>
      </c>
      <c r="H78" s="52" t="s">
        <v>233</v>
      </c>
      <c r="I78" s="52" t="s">
        <v>142</v>
      </c>
      <c r="J78" s="52" t="s">
        <v>142</v>
      </c>
      <c r="K78" s="52" t="s">
        <v>142</v>
      </c>
      <c r="L78" s="52" t="s">
        <v>142</v>
      </c>
      <c r="M78" s="52" t="s">
        <v>142</v>
      </c>
      <c r="N78" s="52" t="s">
        <v>142</v>
      </c>
      <c r="O78" s="200"/>
      <c r="P78" s="201"/>
    </row>
    <row r="79" spans="2:16" s="26" customFormat="1" x14ac:dyDescent="0.25">
      <c r="B79" s="53" t="s">
        <v>240</v>
      </c>
      <c r="C79" s="86" t="s">
        <v>239</v>
      </c>
      <c r="D79" s="153" t="s">
        <v>257</v>
      </c>
      <c r="E79" s="52">
        <v>50</v>
      </c>
      <c r="F79" s="52" t="s">
        <v>233</v>
      </c>
      <c r="G79" s="52" t="s">
        <v>233</v>
      </c>
      <c r="H79" s="52" t="s">
        <v>233</v>
      </c>
      <c r="I79" s="52" t="s">
        <v>142</v>
      </c>
      <c r="J79" s="52" t="s">
        <v>142</v>
      </c>
      <c r="K79" s="52" t="s">
        <v>142</v>
      </c>
      <c r="L79" s="52" t="s">
        <v>142</v>
      </c>
      <c r="M79" s="52" t="s">
        <v>142</v>
      </c>
      <c r="N79" s="52" t="s">
        <v>142</v>
      </c>
      <c r="O79" s="200"/>
      <c r="P79" s="201"/>
    </row>
    <row r="80" spans="2:16" s="26" customFormat="1" x14ac:dyDescent="0.25">
      <c r="B80" s="53" t="s">
        <v>240</v>
      </c>
      <c r="C80" s="86" t="s">
        <v>239</v>
      </c>
      <c r="D80" s="153" t="s">
        <v>258</v>
      </c>
      <c r="E80" s="52">
        <v>50</v>
      </c>
      <c r="F80" s="52" t="s">
        <v>233</v>
      </c>
      <c r="G80" s="52" t="s">
        <v>233</v>
      </c>
      <c r="H80" s="52" t="s">
        <v>233</v>
      </c>
      <c r="I80" s="52" t="s">
        <v>142</v>
      </c>
      <c r="J80" s="52" t="s">
        <v>142</v>
      </c>
      <c r="K80" s="52" t="s">
        <v>142</v>
      </c>
      <c r="L80" s="52" t="s">
        <v>142</v>
      </c>
      <c r="M80" s="52" t="s">
        <v>142</v>
      </c>
      <c r="N80" s="52" t="s">
        <v>142</v>
      </c>
      <c r="O80" s="200"/>
      <c r="P80" s="201"/>
    </row>
    <row r="81" spans="2:19" x14ac:dyDescent="0.25">
      <c r="B81" s="53" t="s">
        <v>240</v>
      </c>
      <c r="C81" s="86" t="s">
        <v>239</v>
      </c>
      <c r="D81" s="58" t="s">
        <v>259</v>
      </c>
      <c r="E81" s="148">
        <v>50</v>
      </c>
      <c r="F81" s="52" t="s">
        <v>233</v>
      </c>
      <c r="G81" s="52" t="s">
        <v>233</v>
      </c>
      <c r="H81" s="52" t="s">
        <v>233</v>
      </c>
      <c r="I81" s="52" t="s">
        <v>142</v>
      </c>
      <c r="J81" s="52" t="s">
        <v>142</v>
      </c>
      <c r="K81" s="52" t="s">
        <v>142</v>
      </c>
      <c r="L81" s="52" t="s">
        <v>142</v>
      </c>
      <c r="M81" s="52" t="s">
        <v>142</v>
      </c>
      <c r="N81" s="52" t="s">
        <v>142</v>
      </c>
      <c r="O81" s="253"/>
      <c r="P81" s="254"/>
    </row>
    <row r="82" spans="2:19" x14ac:dyDescent="0.25">
      <c r="B82" s="6" t="s">
        <v>1</v>
      </c>
    </row>
    <row r="83" spans="2:19" x14ac:dyDescent="0.25">
      <c r="B83" s="6" t="s">
        <v>36</v>
      </c>
    </row>
    <row r="84" spans="2:19" x14ac:dyDescent="0.25">
      <c r="B84" s="6" t="s">
        <v>60</v>
      </c>
    </row>
    <row r="86" spans="2:19" ht="15.75" thickBot="1" x14ac:dyDescent="0.3"/>
    <row r="87" spans="2:19" ht="27" thickBot="1" x14ac:dyDescent="0.3">
      <c r="B87" s="270" t="s">
        <v>37</v>
      </c>
      <c r="C87" s="271"/>
      <c r="D87" s="271"/>
      <c r="E87" s="271"/>
      <c r="F87" s="271"/>
      <c r="G87" s="271"/>
      <c r="H87" s="271"/>
      <c r="I87" s="271"/>
      <c r="J87" s="271"/>
      <c r="K87" s="271"/>
      <c r="L87" s="271"/>
      <c r="M87" s="271"/>
      <c r="N87" s="272"/>
    </row>
    <row r="89" spans="2:19" x14ac:dyDescent="0.25">
      <c r="B89" s="6" t="s">
        <v>165</v>
      </c>
    </row>
    <row r="92" spans="2:19" x14ac:dyDescent="0.25">
      <c r="B92" s="251" t="s">
        <v>0</v>
      </c>
      <c r="C92" s="251" t="s">
        <v>38</v>
      </c>
      <c r="D92" s="251" t="s">
        <v>39</v>
      </c>
      <c r="E92" s="251" t="s">
        <v>118</v>
      </c>
      <c r="F92" s="251" t="s">
        <v>120</v>
      </c>
      <c r="G92" s="251" t="s">
        <v>121</v>
      </c>
      <c r="H92" s="251" t="s">
        <v>122</v>
      </c>
      <c r="I92" s="251" t="s">
        <v>119</v>
      </c>
      <c r="J92" s="255" t="s">
        <v>123</v>
      </c>
      <c r="K92" s="256"/>
      <c r="L92" s="257"/>
      <c r="M92" s="251" t="s">
        <v>127</v>
      </c>
      <c r="N92" s="251" t="s">
        <v>40</v>
      </c>
      <c r="O92" s="251" t="s">
        <v>41</v>
      </c>
      <c r="P92" s="258" t="s">
        <v>3</v>
      </c>
    </row>
    <row r="93" spans="2:19" s="26" customFormat="1" ht="45" x14ac:dyDescent="0.25">
      <c r="B93" s="252"/>
      <c r="C93" s="252"/>
      <c r="D93" s="252"/>
      <c r="E93" s="252"/>
      <c r="F93" s="252"/>
      <c r="G93" s="252"/>
      <c r="H93" s="252"/>
      <c r="I93" s="252"/>
      <c r="J93" s="110" t="s">
        <v>124</v>
      </c>
      <c r="K93" s="106" t="s">
        <v>125</v>
      </c>
      <c r="L93" s="110" t="s">
        <v>126</v>
      </c>
      <c r="M93" s="252"/>
      <c r="N93" s="252"/>
      <c r="O93" s="252"/>
      <c r="P93" s="259"/>
    </row>
    <row r="94" spans="2:19" s="26" customFormat="1" ht="24" x14ac:dyDescent="0.2">
      <c r="B94" s="296" t="s">
        <v>42</v>
      </c>
      <c r="C94" s="298"/>
      <c r="D94" s="296" t="s">
        <v>209</v>
      </c>
      <c r="E94" s="298">
        <v>33311017</v>
      </c>
      <c r="F94" s="298" t="s">
        <v>192</v>
      </c>
      <c r="G94" s="296" t="s">
        <v>166</v>
      </c>
      <c r="H94" s="300" t="s">
        <v>167</v>
      </c>
      <c r="I94" s="298" t="s">
        <v>168</v>
      </c>
      <c r="J94" s="163" t="s">
        <v>172</v>
      </c>
      <c r="K94" s="187" t="s">
        <v>170</v>
      </c>
      <c r="L94" s="186"/>
      <c r="M94" s="184" t="s">
        <v>171</v>
      </c>
      <c r="N94" s="210" t="s">
        <v>143</v>
      </c>
      <c r="O94" s="184" t="s">
        <v>143</v>
      </c>
      <c r="P94" s="163" t="s">
        <v>268</v>
      </c>
      <c r="Q94" s="175"/>
      <c r="R94" s="175"/>
      <c r="S94" s="175"/>
    </row>
    <row r="95" spans="2:19" s="26" customFormat="1" ht="60" x14ac:dyDescent="0.2">
      <c r="B95" s="297"/>
      <c r="C95" s="299"/>
      <c r="D95" s="297"/>
      <c r="E95" s="299"/>
      <c r="F95" s="299"/>
      <c r="G95" s="297"/>
      <c r="H95" s="301"/>
      <c r="I95" s="299"/>
      <c r="J95" s="163" t="s">
        <v>169</v>
      </c>
      <c r="K95" s="187"/>
      <c r="L95" s="187" t="s">
        <v>205</v>
      </c>
      <c r="M95" s="184" t="s">
        <v>171</v>
      </c>
      <c r="N95" s="210" t="s">
        <v>143</v>
      </c>
      <c r="O95" s="184" t="s">
        <v>143</v>
      </c>
      <c r="P95" s="163" t="s">
        <v>268</v>
      </c>
      <c r="Q95" s="175"/>
      <c r="R95" s="175"/>
      <c r="S95" s="175"/>
    </row>
    <row r="96" spans="2:19" s="26" customFormat="1" ht="48" x14ac:dyDescent="0.2">
      <c r="B96" s="211" t="s">
        <v>42</v>
      </c>
      <c r="C96" s="163"/>
      <c r="D96" s="163" t="s">
        <v>208</v>
      </c>
      <c r="E96" s="163">
        <v>49723741</v>
      </c>
      <c r="F96" s="184" t="s">
        <v>210</v>
      </c>
      <c r="G96" s="163" t="s">
        <v>200</v>
      </c>
      <c r="H96" s="212">
        <v>39793</v>
      </c>
      <c r="I96" s="186"/>
      <c r="J96" s="213" t="s">
        <v>211</v>
      </c>
      <c r="K96" s="187" t="s">
        <v>173</v>
      </c>
      <c r="L96" s="213" t="s">
        <v>206</v>
      </c>
      <c r="M96" s="184" t="s">
        <v>171</v>
      </c>
      <c r="N96" s="210" t="s">
        <v>143</v>
      </c>
      <c r="O96" s="184" t="s">
        <v>143</v>
      </c>
      <c r="P96" s="163" t="s">
        <v>268</v>
      </c>
      <c r="Q96" s="175"/>
      <c r="R96" s="175"/>
      <c r="S96" s="175"/>
    </row>
    <row r="97" spans="1:60" s="26" customFormat="1" ht="108" x14ac:dyDescent="0.2">
      <c r="B97" s="211" t="s">
        <v>43</v>
      </c>
      <c r="C97" s="163"/>
      <c r="D97" s="163" t="s">
        <v>207</v>
      </c>
      <c r="E97" s="163">
        <v>39100924</v>
      </c>
      <c r="F97" s="163" t="s">
        <v>177</v>
      </c>
      <c r="G97" s="163" t="s">
        <v>174</v>
      </c>
      <c r="H97" s="186" t="s">
        <v>175</v>
      </c>
      <c r="I97" s="186"/>
      <c r="J97" s="163" t="s">
        <v>176</v>
      </c>
      <c r="K97" s="187" t="s">
        <v>178</v>
      </c>
      <c r="L97" s="187" t="s">
        <v>179</v>
      </c>
      <c r="M97" s="184" t="s">
        <v>142</v>
      </c>
      <c r="N97" s="210" t="s">
        <v>142</v>
      </c>
      <c r="O97" s="184" t="s">
        <v>142</v>
      </c>
      <c r="P97" s="163" t="s">
        <v>68</v>
      </c>
      <c r="Q97" s="175"/>
      <c r="R97" s="175"/>
      <c r="S97" s="175"/>
    </row>
    <row r="98" spans="1:60" s="26" customFormat="1" ht="60" x14ac:dyDescent="0.2">
      <c r="B98" s="214" t="str">
        <f>$B$97</f>
        <v>PROFESIONAL DE APOYO PSICOSOCIAL</v>
      </c>
      <c r="C98" s="161"/>
      <c r="D98" s="161" t="s">
        <v>180</v>
      </c>
      <c r="E98" s="161">
        <v>49792895</v>
      </c>
      <c r="F98" s="209" t="s">
        <v>181</v>
      </c>
      <c r="G98" s="161" t="s">
        <v>182</v>
      </c>
      <c r="H98" s="160" t="s">
        <v>183</v>
      </c>
      <c r="I98" s="160">
        <v>139779</v>
      </c>
      <c r="J98" s="215" t="s">
        <v>189</v>
      </c>
      <c r="K98" s="161" t="s">
        <v>184</v>
      </c>
      <c r="L98" s="188" t="s">
        <v>185</v>
      </c>
      <c r="M98" s="184" t="s">
        <v>142</v>
      </c>
      <c r="N98" s="210" t="s">
        <v>142</v>
      </c>
      <c r="O98" s="184" t="s">
        <v>142</v>
      </c>
      <c r="P98" s="209" t="s">
        <v>68</v>
      </c>
      <c r="Q98" s="175"/>
      <c r="R98" s="175"/>
      <c r="S98" s="175"/>
    </row>
    <row r="99" spans="1:60" s="53" customFormat="1" ht="63.75" customHeight="1" x14ac:dyDescent="0.2">
      <c r="B99" s="211" t="str">
        <f>$B$97</f>
        <v>PROFESIONAL DE APOYO PSICOSOCIAL</v>
      </c>
      <c r="C99" s="163"/>
      <c r="D99" s="163" t="s">
        <v>186</v>
      </c>
      <c r="E99" s="163">
        <v>1082948396</v>
      </c>
      <c r="F99" s="184" t="s">
        <v>181</v>
      </c>
      <c r="G99" s="163" t="s">
        <v>187</v>
      </c>
      <c r="H99" s="163" t="s">
        <v>190</v>
      </c>
      <c r="I99" s="186"/>
      <c r="J99" s="162"/>
      <c r="K99" s="163"/>
      <c r="L99" s="187" t="s">
        <v>188</v>
      </c>
      <c r="M99" s="184" t="s">
        <v>171</v>
      </c>
      <c r="N99" s="210" t="s">
        <v>143</v>
      </c>
      <c r="O99" s="184" t="s">
        <v>143</v>
      </c>
      <c r="P99" s="163" t="s">
        <v>268</v>
      </c>
      <c r="Q99" s="216"/>
      <c r="R99" s="217"/>
      <c r="S99" s="217"/>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18"/>
      <c r="AX99" s="218"/>
      <c r="AY99" s="218"/>
      <c r="AZ99" s="218"/>
      <c r="BA99" s="218"/>
      <c r="BB99" s="218"/>
      <c r="BC99" s="218"/>
      <c r="BD99" s="218"/>
      <c r="BE99" s="218"/>
      <c r="BF99" s="218"/>
      <c r="BG99" s="218"/>
      <c r="BH99" s="218"/>
    </row>
    <row r="100" spans="1:60" s="53" customFormat="1" ht="84" x14ac:dyDescent="0.2">
      <c r="A100" s="219"/>
      <c r="B100" s="211" t="str">
        <f>$B$97</f>
        <v>PROFESIONAL DE APOYO PSICOSOCIAL</v>
      </c>
      <c r="C100" s="163"/>
      <c r="D100" s="163" t="s">
        <v>191</v>
      </c>
      <c r="E100" s="163">
        <v>39098718</v>
      </c>
      <c r="F100" s="184" t="s">
        <v>192</v>
      </c>
      <c r="G100" s="163" t="s">
        <v>193</v>
      </c>
      <c r="H100" s="220">
        <v>39535</v>
      </c>
      <c r="I100" s="164" t="s">
        <v>194</v>
      </c>
      <c r="J100" s="162" t="s">
        <v>195</v>
      </c>
      <c r="K100" s="163" t="s">
        <v>196</v>
      </c>
      <c r="L100" s="187" t="s">
        <v>197</v>
      </c>
      <c r="M100" s="184" t="s">
        <v>142</v>
      </c>
      <c r="N100" s="210" t="s">
        <v>142</v>
      </c>
      <c r="O100" s="184" t="s">
        <v>142</v>
      </c>
      <c r="P100" s="163" t="s">
        <v>68</v>
      </c>
      <c r="Q100" s="216"/>
      <c r="R100" s="217"/>
      <c r="S100" s="217"/>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18"/>
      <c r="AX100" s="218"/>
      <c r="AY100" s="218"/>
      <c r="AZ100" s="218"/>
      <c r="BA100" s="218"/>
      <c r="BB100" s="218"/>
      <c r="BC100" s="218"/>
      <c r="BD100" s="218"/>
      <c r="BE100" s="218"/>
      <c r="BF100" s="218"/>
      <c r="BG100" s="218"/>
      <c r="BH100" s="218"/>
    </row>
    <row r="101" spans="1:60" s="26" customFormat="1" x14ac:dyDescent="0.2">
      <c r="B101" s="211" t="s">
        <v>229</v>
      </c>
      <c r="C101" s="163"/>
      <c r="D101" s="163" t="s">
        <v>198</v>
      </c>
      <c r="E101" s="163">
        <v>49746782</v>
      </c>
      <c r="F101" s="184" t="s">
        <v>199</v>
      </c>
      <c r="G101" s="163" t="s">
        <v>200</v>
      </c>
      <c r="H101" s="212">
        <v>37319</v>
      </c>
      <c r="I101" s="186"/>
      <c r="J101" s="162" t="s">
        <v>201</v>
      </c>
      <c r="K101" s="163"/>
      <c r="L101" s="187"/>
      <c r="M101" s="184" t="s">
        <v>171</v>
      </c>
      <c r="N101" s="210" t="s">
        <v>143</v>
      </c>
      <c r="O101" s="184" t="s">
        <v>143</v>
      </c>
      <c r="P101" s="163" t="s">
        <v>268</v>
      </c>
      <c r="Q101" s="175"/>
      <c r="R101" s="175"/>
      <c r="S101" s="175"/>
    </row>
    <row r="102" spans="1:60" s="26" customFormat="1" ht="24" x14ac:dyDescent="0.2">
      <c r="B102" s="211" t="s">
        <v>229</v>
      </c>
      <c r="C102" s="221"/>
      <c r="D102" s="163" t="s">
        <v>202</v>
      </c>
      <c r="E102" s="184">
        <v>39273489</v>
      </c>
      <c r="F102" s="222" t="s">
        <v>203</v>
      </c>
      <c r="G102" s="163" t="s">
        <v>204</v>
      </c>
      <c r="H102" s="220">
        <v>38561</v>
      </c>
      <c r="I102" s="184"/>
      <c r="J102" s="184" t="s">
        <v>201</v>
      </c>
      <c r="K102" s="184"/>
      <c r="L102" s="184"/>
      <c r="M102" s="184" t="s">
        <v>171</v>
      </c>
      <c r="N102" s="210" t="s">
        <v>143</v>
      </c>
      <c r="O102" s="184" t="s">
        <v>143</v>
      </c>
      <c r="P102" s="163" t="s">
        <v>268</v>
      </c>
      <c r="Q102" s="175"/>
      <c r="R102" s="175"/>
      <c r="S102" s="175"/>
    </row>
    <row r="103" spans="1:60" s="26" customFormat="1" ht="15.75" thickBot="1" x14ac:dyDescent="0.3">
      <c r="B103" s="175"/>
      <c r="C103" s="175"/>
      <c r="D103" s="175"/>
      <c r="E103" s="175"/>
      <c r="F103" s="175"/>
      <c r="G103" s="175"/>
      <c r="H103" s="175"/>
      <c r="I103" s="175"/>
      <c r="J103" s="175"/>
      <c r="K103" s="175"/>
      <c r="L103" s="175"/>
      <c r="M103" s="175"/>
      <c r="N103" s="175"/>
      <c r="O103" s="175"/>
      <c r="P103" s="175"/>
      <c r="Q103" s="175"/>
      <c r="R103" s="175"/>
      <c r="S103" s="175"/>
    </row>
    <row r="104" spans="1:60" ht="15.75" thickBot="1" x14ac:dyDescent="0.3">
      <c r="B104" s="276" t="s">
        <v>45</v>
      </c>
      <c r="C104" s="277"/>
      <c r="D104" s="277"/>
      <c r="E104" s="277"/>
      <c r="F104" s="277"/>
      <c r="G104" s="277"/>
      <c r="H104" s="277"/>
      <c r="I104" s="277"/>
      <c r="J104" s="277"/>
      <c r="K104" s="277"/>
      <c r="L104" s="277"/>
      <c r="M104" s="277"/>
      <c r="N104" s="278"/>
      <c r="O104" s="159"/>
      <c r="P104" s="159"/>
      <c r="Q104" s="159"/>
      <c r="R104" s="159"/>
      <c r="S104" s="159"/>
    </row>
    <row r="105" spans="1:60" x14ac:dyDescent="0.25">
      <c r="B105" s="159"/>
      <c r="C105" s="159"/>
      <c r="D105" s="159"/>
      <c r="E105" s="159"/>
      <c r="F105" s="159"/>
      <c r="G105" s="159"/>
      <c r="H105" s="159"/>
      <c r="I105" s="159"/>
      <c r="J105" s="159"/>
      <c r="K105" s="159"/>
      <c r="L105" s="159"/>
      <c r="M105" s="159"/>
      <c r="N105" s="159"/>
      <c r="O105" s="159"/>
      <c r="P105" s="159"/>
      <c r="Q105" s="159"/>
      <c r="R105" s="159"/>
      <c r="S105" s="159"/>
    </row>
    <row r="106" spans="1:60" x14ac:dyDescent="0.25">
      <c r="B106" s="159"/>
      <c r="C106" s="159"/>
      <c r="D106" s="159"/>
      <c r="E106" s="159"/>
      <c r="F106" s="159"/>
      <c r="G106" s="159"/>
      <c r="H106" s="159"/>
      <c r="I106" s="159"/>
      <c r="J106" s="159"/>
      <c r="K106" s="159"/>
      <c r="L106" s="159"/>
      <c r="M106" s="159"/>
      <c r="N106" s="159"/>
      <c r="O106" s="159"/>
      <c r="P106" s="159"/>
      <c r="Q106" s="159"/>
      <c r="R106" s="159"/>
      <c r="S106" s="159"/>
    </row>
    <row r="107" spans="1:60" ht="46.15" customHeight="1" x14ac:dyDescent="0.2">
      <c r="B107" s="166" t="s">
        <v>32</v>
      </c>
      <c r="C107" s="166" t="s">
        <v>18</v>
      </c>
      <c r="D107" s="279" t="s">
        <v>3</v>
      </c>
      <c r="E107" s="280"/>
      <c r="F107" s="159"/>
      <c r="G107" s="159"/>
      <c r="H107" s="159"/>
      <c r="I107" s="159"/>
      <c r="J107" s="159"/>
      <c r="K107" s="159"/>
      <c r="L107" s="159"/>
      <c r="M107" s="159"/>
      <c r="N107" s="159"/>
      <c r="O107" s="159"/>
      <c r="P107" s="159"/>
      <c r="Q107" s="159"/>
      <c r="R107" s="159"/>
      <c r="S107" s="159"/>
    </row>
    <row r="108" spans="1:60" ht="46.9" customHeight="1" x14ac:dyDescent="0.25">
      <c r="B108" s="165" t="s">
        <v>128</v>
      </c>
      <c r="C108" s="199" t="s">
        <v>142</v>
      </c>
      <c r="D108" s="281" t="s">
        <v>260</v>
      </c>
      <c r="E108" s="282"/>
      <c r="F108" s="159"/>
      <c r="G108" s="159"/>
      <c r="H108" s="159"/>
      <c r="I108" s="159"/>
      <c r="J108" s="159"/>
      <c r="K108" s="159"/>
      <c r="L108" s="159"/>
      <c r="M108" s="159"/>
      <c r="N108" s="159"/>
      <c r="O108" s="159"/>
      <c r="P108" s="159"/>
      <c r="Q108" s="159"/>
      <c r="R108" s="159"/>
      <c r="S108" s="159"/>
    </row>
    <row r="109" spans="1:60" x14ac:dyDescent="0.25">
      <c r="B109" s="159"/>
      <c r="C109" s="159"/>
      <c r="D109" s="159"/>
      <c r="E109" s="159"/>
      <c r="F109" s="159"/>
      <c r="G109" s="159"/>
      <c r="H109" s="159"/>
      <c r="I109" s="159"/>
      <c r="J109" s="159"/>
      <c r="K109" s="159"/>
      <c r="L109" s="159"/>
      <c r="M109" s="159"/>
      <c r="N109" s="159"/>
      <c r="O109" s="159"/>
      <c r="P109" s="159"/>
      <c r="Q109" s="159"/>
      <c r="R109" s="159"/>
      <c r="S109" s="159"/>
    </row>
    <row r="110" spans="1:60" x14ac:dyDescent="0.25">
      <c r="B110" s="159"/>
      <c r="C110" s="159"/>
      <c r="D110" s="159"/>
      <c r="E110" s="159"/>
      <c r="F110" s="159"/>
      <c r="G110" s="159"/>
      <c r="H110" s="159"/>
      <c r="I110" s="159"/>
      <c r="J110" s="159"/>
      <c r="K110" s="159"/>
      <c r="L110" s="159"/>
      <c r="M110" s="159"/>
      <c r="N110" s="159"/>
      <c r="O110" s="159"/>
      <c r="P110" s="159"/>
      <c r="Q110" s="159"/>
      <c r="R110" s="159"/>
      <c r="S110" s="159"/>
    </row>
    <row r="111" spans="1:60" x14ac:dyDescent="0.25">
      <c r="B111" s="268" t="s">
        <v>62</v>
      </c>
      <c r="C111" s="269"/>
      <c r="D111" s="269"/>
      <c r="E111" s="269"/>
      <c r="F111" s="269"/>
      <c r="G111" s="269"/>
      <c r="H111" s="269"/>
      <c r="I111" s="269"/>
      <c r="J111" s="269"/>
      <c r="K111" s="269"/>
      <c r="L111" s="269"/>
      <c r="M111" s="269"/>
      <c r="N111" s="269"/>
      <c r="O111" s="269"/>
      <c r="P111" s="269"/>
      <c r="Q111" s="159"/>
      <c r="R111" s="159"/>
      <c r="S111" s="159"/>
    </row>
    <row r="112" spans="1:60" x14ac:dyDescent="0.25">
      <c r="B112" s="159"/>
      <c r="C112" s="159"/>
      <c r="D112" s="159"/>
      <c r="E112" s="159"/>
      <c r="F112" s="159"/>
      <c r="G112" s="159"/>
      <c r="H112" s="159"/>
      <c r="I112" s="159"/>
      <c r="J112" s="159"/>
      <c r="K112" s="159"/>
      <c r="L112" s="159"/>
      <c r="M112" s="159"/>
      <c r="N112" s="159"/>
      <c r="O112" s="159"/>
      <c r="P112" s="159"/>
      <c r="Q112" s="159"/>
      <c r="R112" s="159"/>
      <c r="S112" s="159"/>
    </row>
    <row r="113" spans="1:25" ht="15.75" thickBot="1" x14ac:dyDescent="0.3">
      <c r="B113" s="159"/>
      <c r="C113" s="159"/>
      <c r="D113" s="159"/>
      <c r="E113" s="159"/>
      <c r="F113" s="159"/>
      <c r="G113" s="159"/>
      <c r="H113" s="159"/>
      <c r="I113" s="159"/>
      <c r="J113" s="159"/>
      <c r="K113" s="159"/>
      <c r="L113" s="159"/>
      <c r="M113" s="159"/>
      <c r="N113" s="159"/>
      <c r="O113" s="159"/>
      <c r="P113" s="159"/>
      <c r="Q113" s="159"/>
      <c r="R113" s="159"/>
      <c r="S113" s="159"/>
    </row>
    <row r="114" spans="1:25" ht="15.75" thickBot="1" x14ac:dyDescent="0.3">
      <c r="B114" s="276" t="s">
        <v>52</v>
      </c>
      <c r="C114" s="277"/>
      <c r="D114" s="277"/>
      <c r="E114" s="277"/>
      <c r="F114" s="277"/>
      <c r="G114" s="277"/>
      <c r="H114" s="277"/>
      <c r="I114" s="277"/>
      <c r="J114" s="277"/>
      <c r="K114" s="277"/>
      <c r="L114" s="277"/>
      <c r="M114" s="277"/>
      <c r="N114" s="278"/>
      <c r="O114" s="159"/>
      <c r="P114" s="159"/>
      <c r="Q114" s="159"/>
      <c r="R114" s="159"/>
      <c r="S114" s="159"/>
    </row>
    <row r="115" spans="1:25" x14ac:dyDescent="0.25">
      <c r="B115" s="159"/>
      <c r="C115" s="159"/>
      <c r="D115" s="159"/>
      <c r="E115" s="159"/>
      <c r="F115" s="159"/>
      <c r="G115" s="159"/>
      <c r="H115" s="159"/>
      <c r="I115" s="159"/>
      <c r="J115" s="159"/>
      <c r="K115" s="159"/>
      <c r="L115" s="159"/>
      <c r="M115" s="159"/>
      <c r="N115" s="159"/>
      <c r="O115" s="159"/>
      <c r="P115" s="159"/>
      <c r="Q115" s="159"/>
      <c r="R115" s="159"/>
      <c r="S115" s="159"/>
    </row>
    <row r="116" spans="1:25" ht="15.75" thickBot="1" x14ac:dyDescent="0.3">
      <c r="B116" s="159"/>
      <c r="C116" s="159"/>
      <c r="D116" s="159"/>
      <c r="E116" s="159"/>
      <c r="F116" s="159"/>
      <c r="G116" s="159"/>
      <c r="H116" s="159"/>
      <c r="I116" s="159"/>
      <c r="J116" s="159"/>
      <c r="K116" s="159"/>
      <c r="L116" s="159"/>
      <c r="M116" s="167"/>
      <c r="N116" s="167"/>
      <c r="O116" s="159"/>
      <c r="P116" s="159"/>
      <c r="Q116" s="159"/>
      <c r="R116" s="159"/>
      <c r="S116" s="159"/>
    </row>
    <row r="117" spans="1:25" s="95" customFormat="1" ht="109.5" customHeight="1" x14ac:dyDescent="0.25">
      <c r="B117" s="168" t="s">
        <v>151</v>
      </c>
      <c r="C117" s="168" t="s">
        <v>152</v>
      </c>
      <c r="D117" s="168" t="s">
        <v>153</v>
      </c>
      <c r="E117" s="168" t="s">
        <v>44</v>
      </c>
      <c r="F117" s="168" t="s">
        <v>21</v>
      </c>
      <c r="G117" s="168" t="s">
        <v>105</v>
      </c>
      <c r="H117" s="168" t="s">
        <v>17</v>
      </c>
      <c r="I117" s="168" t="s">
        <v>10</v>
      </c>
      <c r="J117" s="168" t="s">
        <v>30</v>
      </c>
      <c r="K117" s="168" t="s">
        <v>59</v>
      </c>
      <c r="L117" s="168" t="s">
        <v>19</v>
      </c>
      <c r="M117" s="169" t="s">
        <v>25</v>
      </c>
      <c r="N117" s="168" t="s">
        <v>154</v>
      </c>
      <c r="O117" s="168" t="s">
        <v>35</v>
      </c>
      <c r="P117" s="170" t="s">
        <v>11</v>
      </c>
      <c r="Q117" s="171"/>
      <c r="R117" s="171"/>
      <c r="S117" s="171"/>
    </row>
    <row r="118" spans="1:25" s="101" customFormat="1" ht="48" customHeight="1" x14ac:dyDescent="0.25">
      <c r="A118" s="42">
        <v>1</v>
      </c>
      <c r="B118" s="45" t="s">
        <v>231</v>
      </c>
      <c r="C118" s="45" t="s">
        <v>231</v>
      </c>
      <c r="D118" s="151" t="s">
        <v>232</v>
      </c>
      <c r="E118" s="202">
        <v>19</v>
      </c>
      <c r="F118" s="143" t="s">
        <v>142</v>
      </c>
      <c r="G118" s="143" t="s">
        <v>233</v>
      </c>
      <c r="H118" s="104">
        <v>39480</v>
      </c>
      <c r="I118" s="99" t="s">
        <v>261</v>
      </c>
      <c r="J118" s="99" t="s">
        <v>143</v>
      </c>
      <c r="K118" s="99" t="s">
        <v>235</v>
      </c>
      <c r="L118" s="99" t="s">
        <v>262</v>
      </c>
      <c r="M118" s="150">
        <v>280</v>
      </c>
      <c r="N118" s="90" t="s">
        <v>233</v>
      </c>
      <c r="O118" s="23">
        <v>225024436</v>
      </c>
      <c r="P118" s="23">
        <v>297</v>
      </c>
      <c r="Q118" s="172"/>
      <c r="R118" s="172"/>
      <c r="S118" s="172"/>
      <c r="T118" s="100"/>
      <c r="U118" s="100"/>
      <c r="V118" s="100"/>
      <c r="W118" s="100"/>
      <c r="X118" s="100"/>
      <c r="Y118" s="100"/>
    </row>
    <row r="119" spans="1:25" s="101" customFormat="1" ht="30" x14ac:dyDescent="0.25">
      <c r="A119" s="42">
        <f>+A118+1</f>
        <v>2</v>
      </c>
      <c r="B119" s="45" t="s">
        <v>231</v>
      </c>
      <c r="C119" s="45" t="s">
        <v>231</v>
      </c>
      <c r="D119" s="151" t="s">
        <v>232</v>
      </c>
      <c r="E119" s="203">
        <v>317</v>
      </c>
      <c r="F119" s="98" t="s">
        <v>142</v>
      </c>
      <c r="G119" s="98" t="s">
        <v>233</v>
      </c>
      <c r="H119" s="104">
        <v>41243</v>
      </c>
      <c r="I119" s="99">
        <v>42004</v>
      </c>
      <c r="J119" s="99" t="s">
        <v>143</v>
      </c>
      <c r="K119" s="99" t="s">
        <v>263</v>
      </c>
      <c r="L119" s="99" t="s">
        <v>235</v>
      </c>
      <c r="M119" s="150">
        <v>60</v>
      </c>
      <c r="N119" s="90" t="s">
        <v>233</v>
      </c>
      <c r="O119" s="23">
        <v>261016425</v>
      </c>
      <c r="P119" s="23">
        <v>297</v>
      </c>
      <c r="Q119" s="172"/>
      <c r="R119" s="172"/>
      <c r="S119" s="172"/>
      <c r="T119" s="100"/>
      <c r="U119" s="100"/>
      <c r="V119" s="100"/>
      <c r="W119" s="100"/>
      <c r="X119" s="100"/>
      <c r="Y119" s="100"/>
    </row>
    <row r="120" spans="1:25" s="101" customFormat="1" ht="38.25" customHeight="1" x14ac:dyDescent="0.25">
      <c r="A120" s="42">
        <f t="shared" ref="A120:A125" si="0">+A119+1</f>
        <v>3</v>
      </c>
      <c r="B120" s="45" t="s">
        <v>231</v>
      </c>
      <c r="C120" s="45" t="s">
        <v>231</v>
      </c>
      <c r="D120" s="151" t="s">
        <v>232</v>
      </c>
      <c r="E120" s="203">
        <v>322</v>
      </c>
      <c r="F120" s="98" t="s">
        <v>142</v>
      </c>
      <c r="G120" s="98" t="s">
        <v>233</v>
      </c>
      <c r="H120" s="104">
        <v>41243</v>
      </c>
      <c r="I120" s="99">
        <v>42004</v>
      </c>
      <c r="J120" s="99" t="s">
        <v>143</v>
      </c>
      <c r="K120" s="99" t="s">
        <v>264</v>
      </c>
      <c r="L120" s="99" t="s">
        <v>265</v>
      </c>
      <c r="M120" s="150">
        <v>180</v>
      </c>
      <c r="N120" s="90" t="s">
        <v>233</v>
      </c>
      <c r="O120" s="23">
        <v>720602157</v>
      </c>
      <c r="P120" s="23">
        <v>298</v>
      </c>
      <c r="Q120" s="172"/>
      <c r="R120" s="172"/>
      <c r="S120" s="172"/>
      <c r="T120" s="100"/>
      <c r="U120" s="100"/>
      <c r="V120" s="100"/>
      <c r="W120" s="100"/>
      <c r="X120" s="100"/>
      <c r="Y120" s="100"/>
    </row>
    <row r="121" spans="1:25" s="101" customFormat="1" ht="30" x14ac:dyDescent="0.25">
      <c r="A121" s="42">
        <f t="shared" si="0"/>
        <v>4</v>
      </c>
      <c r="B121" s="45" t="s">
        <v>231</v>
      </c>
      <c r="C121" s="45" t="s">
        <v>231</v>
      </c>
      <c r="D121" s="151" t="s">
        <v>232</v>
      </c>
      <c r="E121" s="203">
        <v>29</v>
      </c>
      <c r="F121" s="98" t="s">
        <v>22</v>
      </c>
      <c r="G121" s="98" t="s">
        <v>233</v>
      </c>
      <c r="H121" s="104">
        <v>39449</v>
      </c>
      <c r="I121" s="99">
        <v>39813</v>
      </c>
      <c r="J121" s="99" t="s">
        <v>143</v>
      </c>
      <c r="K121" s="99" t="s">
        <v>235</v>
      </c>
      <c r="L121" s="99" t="s">
        <v>234</v>
      </c>
      <c r="M121" s="150">
        <v>280</v>
      </c>
      <c r="N121" s="90" t="s">
        <v>233</v>
      </c>
      <c r="O121" s="23">
        <v>235302321</v>
      </c>
      <c r="P121" s="23">
        <v>297</v>
      </c>
      <c r="Q121" s="172"/>
      <c r="R121" s="172"/>
      <c r="S121" s="172"/>
      <c r="T121" s="100"/>
      <c r="U121" s="100"/>
      <c r="V121" s="100"/>
      <c r="W121" s="100"/>
      <c r="X121" s="100"/>
      <c r="Y121" s="100"/>
    </row>
    <row r="122" spans="1:25" s="101" customFormat="1" x14ac:dyDescent="0.25">
      <c r="A122" s="42">
        <f t="shared" si="0"/>
        <v>5</v>
      </c>
      <c r="B122" s="151"/>
      <c r="C122" s="98"/>
      <c r="D122" s="151"/>
      <c r="E122" s="97"/>
      <c r="F122" s="98"/>
      <c r="G122" s="98"/>
      <c r="H122" s="98"/>
      <c r="I122" s="99"/>
      <c r="J122" s="99"/>
      <c r="K122" s="99"/>
      <c r="L122" s="99"/>
      <c r="M122" s="90"/>
      <c r="N122" s="90"/>
      <c r="O122" s="23"/>
      <c r="P122" s="23"/>
      <c r="Q122" s="172"/>
      <c r="R122" s="172"/>
      <c r="S122" s="172"/>
      <c r="T122" s="100"/>
      <c r="U122" s="100"/>
      <c r="V122" s="100"/>
      <c r="W122" s="100"/>
      <c r="X122" s="100"/>
      <c r="Y122" s="100"/>
    </row>
    <row r="123" spans="1:25" s="101" customFormat="1" x14ac:dyDescent="0.25">
      <c r="A123" s="42">
        <f t="shared" si="0"/>
        <v>6</v>
      </c>
      <c r="B123" s="151"/>
      <c r="C123" s="98"/>
      <c r="D123" s="151"/>
      <c r="E123" s="97"/>
      <c r="F123" s="98"/>
      <c r="G123" s="98"/>
      <c r="H123" s="98"/>
      <c r="I123" s="99"/>
      <c r="J123" s="99"/>
      <c r="K123" s="99"/>
      <c r="L123" s="99"/>
      <c r="M123" s="90"/>
      <c r="N123" s="90"/>
      <c r="O123" s="23"/>
      <c r="P123" s="23"/>
      <c r="Q123" s="172"/>
      <c r="R123" s="172"/>
      <c r="S123" s="172"/>
      <c r="T123" s="100"/>
      <c r="U123" s="100"/>
      <c r="V123" s="100"/>
      <c r="W123" s="100"/>
      <c r="X123" s="100"/>
      <c r="Y123" s="100"/>
    </row>
    <row r="124" spans="1:25" s="101" customFormat="1" x14ac:dyDescent="0.25">
      <c r="A124" s="42">
        <f t="shared" si="0"/>
        <v>7</v>
      </c>
      <c r="B124" s="151"/>
      <c r="C124" s="98"/>
      <c r="D124" s="151"/>
      <c r="E124" s="97"/>
      <c r="F124" s="98"/>
      <c r="G124" s="98"/>
      <c r="H124" s="98"/>
      <c r="I124" s="99"/>
      <c r="J124" s="99"/>
      <c r="K124" s="99"/>
      <c r="L124" s="99"/>
      <c r="M124" s="90"/>
      <c r="N124" s="90"/>
      <c r="O124" s="23"/>
      <c r="P124" s="23"/>
      <c r="Q124" s="172"/>
      <c r="R124" s="172"/>
      <c r="S124" s="172"/>
      <c r="T124" s="100"/>
      <c r="U124" s="100"/>
      <c r="V124" s="100"/>
      <c r="W124" s="100"/>
      <c r="X124" s="100"/>
      <c r="Y124" s="100"/>
    </row>
    <row r="125" spans="1:25" s="101" customFormat="1" x14ac:dyDescent="0.25">
      <c r="A125" s="42">
        <f t="shared" si="0"/>
        <v>8</v>
      </c>
      <c r="B125" s="151"/>
      <c r="C125" s="98"/>
      <c r="D125" s="151"/>
      <c r="E125" s="97"/>
      <c r="F125" s="98"/>
      <c r="G125" s="98"/>
      <c r="H125" s="98"/>
      <c r="I125" s="99"/>
      <c r="J125" s="99"/>
      <c r="K125" s="99"/>
      <c r="L125" s="99"/>
      <c r="M125" s="90"/>
      <c r="N125" s="90"/>
      <c r="O125" s="23"/>
      <c r="P125" s="23"/>
      <c r="Q125" s="172"/>
      <c r="R125" s="172"/>
      <c r="S125" s="172"/>
      <c r="T125" s="100"/>
      <c r="U125" s="100"/>
      <c r="V125" s="100"/>
      <c r="W125" s="100"/>
      <c r="X125" s="100"/>
      <c r="Y125" s="100"/>
    </row>
    <row r="126" spans="1:25" s="101" customFormat="1" x14ac:dyDescent="0.25">
      <c r="A126" s="42"/>
      <c r="B126" s="173" t="s">
        <v>16</v>
      </c>
      <c r="C126" s="98"/>
      <c r="D126" s="151"/>
      <c r="E126" s="97"/>
      <c r="F126" s="98"/>
      <c r="G126" s="98"/>
      <c r="H126" s="98"/>
      <c r="I126" s="99"/>
      <c r="J126" s="99"/>
      <c r="K126" s="103" t="s">
        <v>266</v>
      </c>
      <c r="L126" s="103">
        <f t="shared" ref="L126:N126" si="1">SUM(L118:L125)</f>
        <v>0</v>
      </c>
      <c r="M126" s="142">
        <f t="shared" si="1"/>
        <v>800</v>
      </c>
      <c r="N126" s="103">
        <f t="shared" si="1"/>
        <v>0</v>
      </c>
      <c r="O126" s="23"/>
      <c r="P126" s="23"/>
      <c r="Q126" s="174"/>
      <c r="R126" s="174"/>
      <c r="S126" s="174"/>
    </row>
    <row r="127" spans="1:25" x14ac:dyDescent="0.25">
      <c r="B127" s="175"/>
      <c r="C127" s="175"/>
      <c r="D127" s="175"/>
      <c r="E127" s="176"/>
      <c r="F127" s="175"/>
      <c r="G127" s="175"/>
      <c r="H127" s="175"/>
      <c r="I127" s="175"/>
      <c r="J127" s="175"/>
      <c r="K127" s="175"/>
      <c r="L127" s="175"/>
      <c r="M127" s="175"/>
      <c r="N127" s="175"/>
      <c r="O127" s="175"/>
      <c r="P127" s="175"/>
      <c r="Q127" s="159"/>
      <c r="R127" s="159"/>
      <c r="S127" s="159"/>
    </row>
    <row r="128" spans="1:25" x14ac:dyDescent="0.25">
      <c r="B128" s="177" t="s">
        <v>31</v>
      </c>
      <c r="C128" s="178" t="str">
        <f>+K126</f>
        <v>44 MESES</v>
      </c>
      <c r="D128" s="159"/>
      <c r="E128" s="159"/>
      <c r="F128" s="159"/>
      <c r="G128" s="159"/>
      <c r="H128" s="179"/>
      <c r="I128" s="179"/>
      <c r="J128" s="179"/>
      <c r="K128" s="179"/>
      <c r="L128" s="179"/>
      <c r="M128" s="179"/>
      <c r="N128" s="175"/>
      <c r="O128" s="175"/>
      <c r="P128" s="175"/>
      <c r="Q128" s="159"/>
      <c r="R128" s="159"/>
      <c r="S128" s="159"/>
    </row>
    <row r="129" spans="2:19" x14ac:dyDescent="0.25">
      <c r="B129" s="159"/>
      <c r="C129" s="159"/>
      <c r="D129" s="159"/>
      <c r="E129" s="159"/>
      <c r="F129" s="159"/>
      <c r="G129" s="159"/>
      <c r="H129" s="159"/>
      <c r="I129" s="159"/>
      <c r="J129" s="159"/>
      <c r="K129" s="159"/>
      <c r="L129" s="159"/>
      <c r="M129" s="159"/>
      <c r="N129" s="159"/>
      <c r="O129" s="159"/>
      <c r="P129" s="159"/>
      <c r="Q129" s="159"/>
      <c r="R129" s="159"/>
      <c r="S129" s="159"/>
    </row>
    <row r="130" spans="2:19" ht="15.75" thickBot="1" x14ac:dyDescent="0.3">
      <c r="B130" s="159"/>
      <c r="C130" s="159"/>
      <c r="D130" s="159"/>
      <c r="E130" s="159"/>
      <c r="F130" s="159"/>
      <c r="G130" s="159"/>
      <c r="H130" s="159"/>
      <c r="I130" s="159"/>
      <c r="J130" s="159"/>
      <c r="K130" s="159"/>
      <c r="L130" s="159"/>
      <c r="M130" s="159"/>
      <c r="N130" s="159"/>
      <c r="O130" s="159"/>
      <c r="P130" s="159"/>
      <c r="Q130" s="159"/>
      <c r="R130" s="159"/>
      <c r="S130" s="159"/>
    </row>
    <row r="131" spans="2:19" ht="37.15" customHeight="1" thickBot="1" x14ac:dyDescent="0.3">
      <c r="B131" s="180" t="s">
        <v>47</v>
      </c>
      <c r="C131" s="181" t="s">
        <v>48</v>
      </c>
      <c r="D131" s="180" t="s">
        <v>49</v>
      </c>
      <c r="E131" s="181" t="s">
        <v>53</v>
      </c>
      <c r="F131" s="159"/>
      <c r="G131" s="159"/>
      <c r="H131" s="159"/>
      <c r="I131" s="159"/>
      <c r="J131" s="159"/>
      <c r="K131" s="159"/>
      <c r="L131" s="159"/>
      <c r="M131" s="159"/>
      <c r="N131" s="159"/>
      <c r="O131" s="159"/>
      <c r="P131" s="159"/>
      <c r="Q131" s="159"/>
      <c r="R131" s="159"/>
      <c r="S131" s="159"/>
    </row>
    <row r="132" spans="2:19" ht="41.45" customHeight="1" x14ac:dyDescent="0.25">
      <c r="B132" s="182" t="s">
        <v>129</v>
      </c>
      <c r="C132" s="183">
        <v>20</v>
      </c>
      <c r="D132" s="183"/>
      <c r="E132" s="273">
        <f>+D132+D133+D134</f>
        <v>0</v>
      </c>
      <c r="F132" s="159"/>
      <c r="G132" s="159"/>
      <c r="H132" s="159"/>
      <c r="I132" s="159"/>
      <c r="J132" s="159"/>
      <c r="K132" s="159"/>
      <c r="L132" s="159"/>
      <c r="M132" s="159"/>
      <c r="N132" s="159"/>
      <c r="O132" s="159"/>
      <c r="P132" s="159"/>
      <c r="Q132" s="159"/>
      <c r="R132" s="159"/>
      <c r="S132" s="159"/>
    </row>
    <row r="133" spans="2:19" x14ac:dyDescent="0.25">
      <c r="B133" s="182" t="s">
        <v>130</v>
      </c>
      <c r="C133" s="184">
        <v>30</v>
      </c>
      <c r="D133" s="158">
        <v>0</v>
      </c>
      <c r="E133" s="274"/>
      <c r="F133" s="159"/>
      <c r="G133" s="159"/>
      <c r="H133" s="159"/>
      <c r="I133" s="159"/>
      <c r="J133" s="159"/>
      <c r="K133" s="159"/>
      <c r="L133" s="159"/>
      <c r="M133" s="159"/>
      <c r="N133" s="159"/>
      <c r="O133" s="159"/>
      <c r="P133" s="159"/>
      <c r="Q133" s="159"/>
      <c r="R133" s="159"/>
      <c r="S133" s="159"/>
    </row>
    <row r="134" spans="2:19" ht="15.75" thickBot="1" x14ac:dyDescent="0.3">
      <c r="B134" s="182" t="s">
        <v>131</v>
      </c>
      <c r="C134" s="185">
        <v>40</v>
      </c>
      <c r="D134" s="185">
        <v>0</v>
      </c>
      <c r="E134" s="275"/>
      <c r="F134" s="159"/>
      <c r="G134" s="159"/>
      <c r="H134" s="159"/>
      <c r="I134" s="159"/>
      <c r="J134" s="159"/>
      <c r="K134" s="159"/>
      <c r="L134" s="159"/>
      <c r="M134" s="159"/>
      <c r="N134" s="159"/>
      <c r="O134" s="159"/>
      <c r="P134" s="159"/>
      <c r="Q134" s="159"/>
      <c r="R134" s="159"/>
      <c r="S134" s="159"/>
    </row>
    <row r="135" spans="2:19" x14ac:dyDescent="0.25">
      <c r="B135" s="159"/>
      <c r="C135" s="159"/>
      <c r="D135" s="159"/>
      <c r="E135" s="159"/>
      <c r="F135" s="159"/>
      <c r="G135" s="159"/>
      <c r="H135" s="159"/>
      <c r="I135" s="159"/>
      <c r="J135" s="159"/>
      <c r="K135" s="159"/>
      <c r="L135" s="159"/>
      <c r="M135" s="159"/>
      <c r="N135" s="159"/>
      <c r="O135" s="159"/>
      <c r="P135" s="159"/>
      <c r="Q135" s="159"/>
      <c r="R135" s="159"/>
      <c r="S135" s="159"/>
    </row>
    <row r="136" spans="2:19" ht="15.75" thickBot="1" x14ac:dyDescent="0.3">
      <c r="B136" s="159"/>
      <c r="C136" s="159"/>
      <c r="D136" s="159"/>
      <c r="E136" s="159"/>
      <c r="F136" s="159"/>
      <c r="G136" s="159"/>
      <c r="H136" s="159"/>
      <c r="I136" s="159"/>
      <c r="J136" s="159"/>
      <c r="K136" s="159"/>
      <c r="L136" s="159"/>
      <c r="M136" s="159"/>
      <c r="N136" s="159"/>
      <c r="O136" s="159"/>
      <c r="P136" s="159"/>
      <c r="Q136" s="159"/>
      <c r="R136" s="159"/>
      <c r="S136" s="159"/>
    </row>
    <row r="137" spans="2:19" ht="27" thickBot="1" x14ac:dyDescent="0.3">
      <c r="B137" s="270" t="s">
        <v>50</v>
      </c>
      <c r="C137" s="271"/>
      <c r="D137" s="271"/>
      <c r="E137" s="271"/>
      <c r="F137" s="271"/>
      <c r="G137" s="271"/>
      <c r="H137" s="271"/>
      <c r="I137" s="271"/>
      <c r="J137" s="271"/>
      <c r="K137" s="271"/>
      <c r="L137" s="271"/>
      <c r="M137" s="271"/>
      <c r="N137" s="272"/>
    </row>
    <row r="139" spans="2:19" x14ac:dyDescent="0.25">
      <c r="B139" s="251" t="s">
        <v>0</v>
      </c>
      <c r="C139" s="251" t="s">
        <v>38</v>
      </c>
      <c r="D139" s="251" t="s">
        <v>39</v>
      </c>
      <c r="E139" s="251" t="s">
        <v>118</v>
      </c>
      <c r="F139" s="251" t="s">
        <v>120</v>
      </c>
      <c r="G139" s="251" t="s">
        <v>121</v>
      </c>
      <c r="H139" s="251" t="s">
        <v>122</v>
      </c>
      <c r="I139" s="251" t="s">
        <v>119</v>
      </c>
      <c r="J139" s="255" t="s">
        <v>123</v>
      </c>
      <c r="K139" s="256"/>
      <c r="L139" s="257"/>
      <c r="M139" s="251" t="s">
        <v>127</v>
      </c>
      <c r="N139" s="251" t="s">
        <v>40</v>
      </c>
      <c r="O139" s="251" t="s">
        <v>41</v>
      </c>
      <c r="P139" s="258" t="s">
        <v>3</v>
      </c>
    </row>
    <row r="140" spans="2:19" s="26" customFormat="1" ht="45" x14ac:dyDescent="0.25">
      <c r="B140" s="252"/>
      <c r="C140" s="252"/>
      <c r="D140" s="252"/>
      <c r="E140" s="252"/>
      <c r="F140" s="252"/>
      <c r="G140" s="252"/>
      <c r="H140" s="252"/>
      <c r="I140" s="252"/>
      <c r="J140" s="110" t="s">
        <v>124</v>
      </c>
      <c r="K140" s="106" t="s">
        <v>125</v>
      </c>
      <c r="L140" s="110" t="s">
        <v>126</v>
      </c>
      <c r="M140" s="252"/>
      <c r="N140" s="252"/>
      <c r="O140" s="252"/>
      <c r="P140" s="259"/>
    </row>
    <row r="141" spans="2:19" ht="36" x14ac:dyDescent="0.25">
      <c r="B141" s="81" t="s">
        <v>135</v>
      </c>
      <c r="C141" s="189" t="s">
        <v>212</v>
      </c>
      <c r="D141" s="190" t="s">
        <v>213</v>
      </c>
      <c r="E141" s="191">
        <v>12694525</v>
      </c>
      <c r="F141" s="190" t="s">
        <v>214</v>
      </c>
      <c r="G141" s="192" t="s">
        <v>215</v>
      </c>
      <c r="H141" s="193" t="s">
        <v>216</v>
      </c>
      <c r="I141" s="193"/>
      <c r="J141" s="192" t="s">
        <v>217</v>
      </c>
      <c r="K141" s="192"/>
      <c r="L141" s="194" t="s">
        <v>222</v>
      </c>
      <c r="M141" s="195"/>
      <c r="N141" s="196"/>
      <c r="O141" s="195"/>
      <c r="P141" s="155" t="s">
        <v>201</v>
      </c>
    </row>
    <row r="142" spans="2:19" ht="45" x14ac:dyDescent="0.25">
      <c r="B142" s="81" t="s">
        <v>136</v>
      </c>
      <c r="C142" s="81" t="s">
        <v>218</v>
      </c>
      <c r="D142" s="156" t="s">
        <v>219</v>
      </c>
      <c r="E142" s="197">
        <v>39100924</v>
      </c>
      <c r="F142" s="156" t="s">
        <v>220</v>
      </c>
      <c r="G142" s="157" t="s">
        <v>200</v>
      </c>
      <c r="H142" s="204">
        <v>41264</v>
      </c>
      <c r="I142" s="205"/>
      <c r="J142" s="206" t="s">
        <v>221</v>
      </c>
      <c r="K142" s="207"/>
      <c r="L142" s="206" t="s">
        <v>223</v>
      </c>
      <c r="M142" s="58"/>
      <c r="N142" s="154"/>
      <c r="O142" s="58"/>
      <c r="P142" s="155" t="s">
        <v>201</v>
      </c>
    </row>
    <row r="143" spans="2:19" ht="48.75" x14ac:dyDescent="0.25">
      <c r="B143" s="81" t="s">
        <v>137</v>
      </c>
      <c r="C143" s="81" t="s">
        <v>224</v>
      </c>
      <c r="D143" s="156" t="s">
        <v>225</v>
      </c>
      <c r="E143" s="197">
        <v>33283547</v>
      </c>
      <c r="F143" s="189" t="s">
        <v>226</v>
      </c>
      <c r="G143" s="198" t="s">
        <v>227</v>
      </c>
      <c r="H143" s="204">
        <v>31882</v>
      </c>
      <c r="I143" s="205"/>
      <c r="J143" s="205"/>
      <c r="K143" s="208"/>
      <c r="L143" s="208"/>
      <c r="M143" s="58"/>
      <c r="N143" s="58"/>
      <c r="O143" s="58"/>
      <c r="P143" s="155"/>
    </row>
    <row r="146" spans="2:7" ht="15.75" thickBot="1" x14ac:dyDescent="0.3"/>
    <row r="147" spans="2:7" ht="54" customHeight="1" x14ac:dyDescent="0.25">
      <c r="B147" s="65" t="s">
        <v>32</v>
      </c>
      <c r="C147" s="65" t="s">
        <v>47</v>
      </c>
      <c r="D147" s="51" t="s">
        <v>48</v>
      </c>
      <c r="E147" s="65" t="s">
        <v>49</v>
      </c>
      <c r="F147" s="66" t="s">
        <v>54</v>
      </c>
      <c r="G147" s="84"/>
    </row>
    <row r="148" spans="2:7" ht="120.75" customHeight="1" x14ac:dyDescent="0.2">
      <c r="B148" s="260" t="s">
        <v>51</v>
      </c>
      <c r="C148" s="3" t="s">
        <v>132</v>
      </c>
      <c r="D148" s="63">
        <v>25</v>
      </c>
      <c r="E148" s="63">
        <v>0</v>
      </c>
      <c r="F148" s="261">
        <f>+E148+E149+E150</f>
        <v>0</v>
      </c>
      <c r="G148" s="85"/>
    </row>
    <row r="149" spans="2:7" ht="76.150000000000006" customHeight="1" x14ac:dyDescent="0.2">
      <c r="B149" s="260"/>
      <c r="C149" s="3" t="s">
        <v>133</v>
      </c>
      <c r="D149" s="64">
        <v>25</v>
      </c>
      <c r="E149" s="63">
        <v>0</v>
      </c>
      <c r="F149" s="262"/>
      <c r="G149" s="85"/>
    </row>
    <row r="150" spans="2:7" ht="69" customHeight="1" x14ac:dyDescent="0.2">
      <c r="B150" s="260"/>
      <c r="C150" s="3" t="s">
        <v>134</v>
      </c>
      <c r="D150" s="63">
        <v>10</v>
      </c>
      <c r="E150" s="63">
        <v>0</v>
      </c>
      <c r="F150" s="263"/>
      <c r="G150" s="85"/>
    </row>
    <row r="151" spans="2:7" x14ac:dyDescent="0.25">
      <c r="C151"/>
    </row>
    <row r="154" spans="2:7" x14ac:dyDescent="0.25">
      <c r="B154" s="61" t="s">
        <v>55</v>
      </c>
    </row>
    <row r="157" spans="2:7" x14ac:dyDescent="0.25">
      <c r="B157" s="67" t="s">
        <v>32</v>
      </c>
      <c r="C157" s="67" t="s">
        <v>56</v>
      </c>
      <c r="D157" s="65" t="s">
        <v>49</v>
      </c>
      <c r="E157" s="65" t="s">
        <v>16</v>
      </c>
    </row>
    <row r="158" spans="2:7" ht="28.5" x14ac:dyDescent="0.25">
      <c r="B158" s="2" t="s">
        <v>57</v>
      </c>
      <c r="C158" s="4">
        <v>40</v>
      </c>
      <c r="D158" s="63">
        <v>0</v>
      </c>
      <c r="E158" s="264">
        <f>+D158+D159</f>
        <v>0</v>
      </c>
    </row>
    <row r="159" spans="2:7" ht="42.75" x14ac:dyDescent="0.25">
      <c r="B159" s="2" t="s">
        <v>58</v>
      </c>
      <c r="C159" s="4">
        <v>60</v>
      </c>
      <c r="D159" s="63">
        <f>+F148</f>
        <v>0</v>
      </c>
      <c r="E159" s="265"/>
    </row>
  </sheetData>
  <sheetProtection algorithmName="SHA-512" hashValue="9pwSevzMmtQuRB2UMaJgJ+eNCTW5mzIHPhVly7EubtOEW66rMMRnpw2bSt5hvHhcDl7Ac2YReREPy+fckCT51Q==" saltValue="min/dLgt7xHmwS2/yqyY6w==" spinCount="100000" sheet="1" objects="1" scenarios="1" selectLockedCells="1" selectUnlockedCells="1"/>
  <mergeCells count="66">
    <mergeCell ref="B94:B95"/>
    <mergeCell ref="C94:C95"/>
    <mergeCell ref="I94:I95"/>
    <mergeCell ref="H94:H95"/>
    <mergeCell ref="D94:D95"/>
    <mergeCell ref="E94:E95"/>
    <mergeCell ref="F94:F95"/>
    <mergeCell ref="G94:G95"/>
    <mergeCell ref="O139:O140"/>
    <mergeCell ref="P139:P140"/>
    <mergeCell ref="B139:B140"/>
    <mergeCell ref="C139:C140"/>
    <mergeCell ref="D139:D140"/>
    <mergeCell ref="E139:E140"/>
    <mergeCell ref="F139:F140"/>
    <mergeCell ref="G139:G140"/>
    <mergeCell ref="H139:H140"/>
    <mergeCell ref="I139:I140"/>
    <mergeCell ref="M139:M140"/>
    <mergeCell ref="N139:N140"/>
    <mergeCell ref="J139:L139"/>
    <mergeCell ref="B4:P4"/>
    <mergeCell ref="B22:C22"/>
    <mergeCell ref="C6:N6"/>
    <mergeCell ref="C7:N7"/>
    <mergeCell ref="C8:N8"/>
    <mergeCell ref="C9:N9"/>
    <mergeCell ref="C10:E10"/>
    <mergeCell ref="C59:N59"/>
    <mergeCell ref="B14:C21"/>
    <mergeCell ref="D55:E55"/>
    <mergeCell ref="M45:N45"/>
    <mergeCell ref="B55:B56"/>
    <mergeCell ref="C55:C56"/>
    <mergeCell ref="O65:P65"/>
    <mergeCell ref="B148:B150"/>
    <mergeCell ref="F148:F150"/>
    <mergeCell ref="E158:E159"/>
    <mergeCell ref="B2:P2"/>
    <mergeCell ref="B111:P111"/>
    <mergeCell ref="B137:N137"/>
    <mergeCell ref="E132:E134"/>
    <mergeCell ref="B104:N104"/>
    <mergeCell ref="D107:E107"/>
    <mergeCell ref="D108:E108"/>
    <mergeCell ref="B114:N114"/>
    <mergeCell ref="B87:N87"/>
    <mergeCell ref="E40:E41"/>
    <mergeCell ref="O64:P64"/>
    <mergeCell ref="B61:N61"/>
    <mergeCell ref="O66:P66"/>
    <mergeCell ref="O67:P67"/>
    <mergeCell ref="B92:B93"/>
    <mergeCell ref="N92:N93"/>
    <mergeCell ref="I92:I93"/>
    <mergeCell ref="M92:M93"/>
    <mergeCell ref="H92:H93"/>
    <mergeCell ref="G92:G93"/>
    <mergeCell ref="F92:F93"/>
    <mergeCell ref="E92:E93"/>
    <mergeCell ref="D92:D93"/>
    <mergeCell ref="C92:C93"/>
    <mergeCell ref="O81:P81"/>
    <mergeCell ref="J92:L92"/>
    <mergeCell ref="O92:O93"/>
    <mergeCell ref="P92:P93"/>
  </mergeCells>
  <dataValidations disablePrompts="1" count="2">
    <dataValidation type="decimal" allowBlank="1" showInputMessage="1" showErrorMessage="1" sqref="WVG983075 WLK983075 C65571 IU65571 SQ65571 ACM65571 AMI65571 AWE65571 BGA65571 BPW65571 BZS65571 CJO65571 CTK65571 DDG65571 DNC65571 DWY65571 EGU65571 EQQ65571 FAM65571 FKI65571 FUE65571 GEA65571 GNW65571 GXS65571 HHO65571 HRK65571 IBG65571 ILC65571 IUY65571 JEU65571 JOQ65571 JYM65571 KII65571 KSE65571 LCA65571 LLW65571 LVS65571 MFO65571 MPK65571 MZG65571 NJC65571 NSY65571 OCU65571 OMQ65571 OWM65571 PGI65571 PQE65571 QAA65571 QJW65571 QTS65571 RDO65571 RNK65571 RXG65571 SHC65571 SQY65571 TAU65571 TKQ65571 TUM65571 UEI65571 UOE65571 UYA65571 VHW65571 VRS65571 WBO65571 WLK65571 WVG65571 C131107 IU131107 SQ131107 ACM131107 AMI131107 AWE131107 BGA131107 BPW131107 BZS131107 CJO131107 CTK131107 DDG131107 DNC131107 DWY131107 EGU131107 EQQ131107 FAM131107 FKI131107 FUE131107 GEA131107 GNW131107 GXS131107 HHO131107 HRK131107 IBG131107 ILC131107 IUY131107 JEU131107 JOQ131107 JYM131107 KII131107 KSE131107 LCA131107 LLW131107 LVS131107 MFO131107 MPK131107 MZG131107 NJC131107 NSY131107 OCU131107 OMQ131107 OWM131107 PGI131107 PQE131107 QAA131107 QJW131107 QTS131107 RDO131107 RNK131107 RXG131107 SHC131107 SQY131107 TAU131107 TKQ131107 TUM131107 UEI131107 UOE131107 UYA131107 VHW131107 VRS131107 WBO131107 WLK131107 WVG131107 C196643 IU196643 SQ196643 ACM196643 AMI196643 AWE196643 BGA196643 BPW196643 BZS196643 CJO196643 CTK196643 DDG196643 DNC196643 DWY196643 EGU196643 EQQ196643 FAM196643 FKI196643 FUE196643 GEA196643 GNW196643 GXS196643 HHO196643 HRK196643 IBG196643 ILC196643 IUY196643 JEU196643 JOQ196643 JYM196643 KII196643 KSE196643 LCA196643 LLW196643 LVS196643 MFO196643 MPK196643 MZG196643 NJC196643 NSY196643 OCU196643 OMQ196643 OWM196643 PGI196643 PQE196643 QAA196643 QJW196643 QTS196643 RDO196643 RNK196643 RXG196643 SHC196643 SQY196643 TAU196643 TKQ196643 TUM196643 UEI196643 UOE196643 UYA196643 VHW196643 VRS196643 WBO196643 WLK196643 WVG196643 C262179 IU262179 SQ262179 ACM262179 AMI262179 AWE262179 BGA262179 BPW262179 BZS262179 CJO262179 CTK262179 DDG262179 DNC262179 DWY262179 EGU262179 EQQ262179 FAM262179 FKI262179 FUE262179 GEA262179 GNW262179 GXS262179 HHO262179 HRK262179 IBG262179 ILC262179 IUY262179 JEU262179 JOQ262179 JYM262179 KII262179 KSE262179 LCA262179 LLW262179 LVS262179 MFO262179 MPK262179 MZG262179 NJC262179 NSY262179 OCU262179 OMQ262179 OWM262179 PGI262179 PQE262179 QAA262179 QJW262179 QTS262179 RDO262179 RNK262179 RXG262179 SHC262179 SQY262179 TAU262179 TKQ262179 TUM262179 UEI262179 UOE262179 UYA262179 VHW262179 VRS262179 WBO262179 WLK262179 WVG262179 C327715 IU327715 SQ327715 ACM327715 AMI327715 AWE327715 BGA327715 BPW327715 BZS327715 CJO327715 CTK327715 DDG327715 DNC327715 DWY327715 EGU327715 EQQ327715 FAM327715 FKI327715 FUE327715 GEA327715 GNW327715 GXS327715 HHO327715 HRK327715 IBG327715 ILC327715 IUY327715 JEU327715 JOQ327715 JYM327715 KII327715 KSE327715 LCA327715 LLW327715 LVS327715 MFO327715 MPK327715 MZG327715 NJC327715 NSY327715 OCU327715 OMQ327715 OWM327715 PGI327715 PQE327715 QAA327715 QJW327715 QTS327715 RDO327715 RNK327715 RXG327715 SHC327715 SQY327715 TAU327715 TKQ327715 TUM327715 UEI327715 UOE327715 UYA327715 VHW327715 VRS327715 WBO327715 WLK327715 WVG327715 C393251 IU393251 SQ393251 ACM393251 AMI393251 AWE393251 BGA393251 BPW393251 BZS393251 CJO393251 CTK393251 DDG393251 DNC393251 DWY393251 EGU393251 EQQ393251 FAM393251 FKI393251 FUE393251 GEA393251 GNW393251 GXS393251 HHO393251 HRK393251 IBG393251 ILC393251 IUY393251 JEU393251 JOQ393251 JYM393251 KII393251 KSE393251 LCA393251 LLW393251 LVS393251 MFO393251 MPK393251 MZG393251 NJC393251 NSY393251 OCU393251 OMQ393251 OWM393251 PGI393251 PQE393251 QAA393251 QJW393251 QTS393251 RDO393251 RNK393251 RXG393251 SHC393251 SQY393251 TAU393251 TKQ393251 TUM393251 UEI393251 UOE393251 UYA393251 VHW393251 VRS393251 WBO393251 WLK393251 WVG393251 C458787 IU458787 SQ458787 ACM458787 AMI458787 AWE458787 BGA458787 BPW458787 BZS458787 CJO458787 CTK458787 DDG458787 DNC458787 DWY458787 EGU458787 EQQ458787 FAM458787 FKI458787 FUE458787 GEA458787 GNW458787 GXS458787 HHO458787 HRK458787 IBG458787 ILC458787 IUY458787 JEU458787 JOQ458787 JYM458787 KII458787 KSE458787 LCA458787 LLW458787 LVS458787 MFO458787 MPK458787 MZG458787 NJC458787 NSY458787 OCU458787 OMQ458787 OWM458787 PGI458787 PQE458787 QAA458787 QJW458787 QTS458787 RDO458787 RNK458787 RXG458787 SHC458787 SQY458787 TAU458787 TKQ458787 TUM458787 UEI458787 UOE458787 UYA458787 VHW458787 VRS458787 WBO458787 WLK458787 WVG458787 C524323 IU524323 SQ524323 ACM524323 AMI524323 AWE524323 BGA524323 BPW524323 BZS524323 CJO524323 CTK524323 DDG524323 DNC524323 DWY524323 EGU524323 EQQ524323 FAM524323 FKI524323 FUE524323 GEA524323 GNW524323 GXS524323 HHO524323 HRK524323 IBG524323 ILC524323 IUY524323 JEU524323 JOQ524323 JYM524323 KII524323 KSE524323 LCA524323 LLW524323 LVS524323 MFO524323 MPK524323 MZG524323 NJC524323 NSY524323 OCU524323 OMQ524323 OWM524323 PGI524323 PQE524323 QAA524323 QJW524323 QTS524323 RDO524323 RNK524323 RXG524323 SHC524323 SQY524323 TAU524323 TKQ524323 TUM524323 UEI524323 UOE524323 UYA524323 VHW524323 VRS524323 WBO524323 WLK524323 WVG524323 C589859 IU589859 SQ589859 ACM589859 AMI589859 AWE589859 BGA589859 BPW589859 BZS589859 CJO589859 CTK589859 DDG589859 DNC589859 DWY589859 EGU589859 EQQ589859 FAM589859 FKI589859 FUE589859 GEA589859 GNW589859 GXS589859 HHO589859 HRK589859 IBG589859 ILC589859 IUY589859 JEU589859 JOQ589859 JYM589859 KII589859 KSE589859 LCA589859 LLW589859 LVS589859 MFO589859 MPK589859 MZG589859 NJC589859 NSY589859 OCU589859 OMQ589859 OWM589859 PGI589859 PQE589859 QAA589859 QJW589859 QTS589859 RDO589859 RNK589859 RXG589859 SHC589859 SQY589859 TAU589859 TKQ589859 TUM589859 UEI589859 UOE589859 UYA589859 VHW589859 VRS589859 WBO589859 WLK589859 WVG589859 C655395 IU655395 SQ655395 ACM655395 AMI655395 AWE655395 BGA655395 BPW655395 BZS655395 CJO655395 CTK655395 DDG655395 DNC655395 DWY655395 EGU655395 EQQ655395 FAM655395 FKI655395 FUE655395 GEA655395 GNW655395 GXS655395 HHO655395 HRK655395 IBG655395 ILC655395 IUY655395 JEU655395 JOQ655395 JYM655395 KII655395 KSE655395 LCA655395 LLW655395 LVS655395 MFO655395 MPK655395 MZG655395 NJC655395 NSY655395 OCU655395 OMQ655395 OWM655395 PGI655395 PQE655395 QAA655395 QJW655395 QTS655395 RDO655395 RNK655395 RXG655395 SHC655395 SQY655395 TAU655395 TKQ655395 TUM655395 UEI655395 UOE655395 UYA655395 VHW655395 VRS655395 WBO655395 WLK655395 WVG655395 C720931 IU720931 SQ720931 ACM720931 AMI720931 AWE720931 BGA720931 BPW720931 BZS720931 CJO720931 CTK720931 DDG720931 DNC720931 DWY720931 EGU720931 EQQ720931 FAM720931 FKI720931 FUE720931 GEA720931 GNW720931 GXS720931 HHO720931 HRK720931 IBG720931 ILC720931 IUY720931 JEU720931 JOQ720931 JYM720931 KII720931 KSE720931 LCA720931 LLW720931 LVS720931 MFO720931 MPK720931 MZG720931 NJC720931 NSY720931 OCU720931 OMQ720931 OWM720931 PGI720931 PQE720931 QAA720931 QJW720931 QTS720931 RDO720931 RNK720931 RXG720931 SHC720931 SQY720931 TAU720931 TKQ720931 TUM720931 UEI720931 UOE720931 UYA720931 VHW720931 VRS720931 WBO720931 WLK720931 WVG720931 C786467 IU786467 SQ786467 ACM786467 AMI786467 AWE786467 BGA786467 BPW786467 BZS786467 CJO786467 CTK786467 DDG786467 DNC786467 DWY786467 EGU786467 EQQ786467 FAM786467 FKI786467 FUE786467 GEA786467 GNW786467 GXS786467 HHO786467 HRK786467 IBG786467 ILC786467 IUY786467 JEU786467 JOQ786467 JYM786467 KII786467 KSE786467 LCA786467 LLW786467 LVS786467 MFO786467 MPK786467 MZG786467 NJC786467 NSY786467 OCU786467 OMQ786467 OWM786467 PGI786467 PQE786467 QAA786467 QJW786467 QTS786467 RDO786467 RNK786467 RXG786467 SHC786467 SQY786467 TAU786467 TKQ786467 TUM786467 UEI786467 UOE786467 UYA786467 VHW786467 VRS786467 WBO786467 WLK786467 WVG786467 C852003 IU852003 SQ852003 ACM852003 AMI852003 AWE852003 BGA852003 BPW852003 BZS852003 CJO852003 CTK852003 DDG852003 DNC852003 DWY852003 EGU852003 EQQ852003 FAM852003 FKI852003 FUE852003 GEA852003 GNW852003 GXS852003 HHO852003 HRK852003 IBG852003 ILC852003 IUY852003 JEU852003 JOQ852003 JYM852003 KII852003 KSE852003 LCA852003 LLW852003 LVS852003 MFO852003 MPK852003 MZG852003 NJC852003 NSY852003 OCU852003 OMQ852003 OWM852003 PGI852003 PQE852003 QAA852003 QJW852003 QTS852003 RDO852003 RNK852003 RXG852003 SHC852003 SQY852003 TAU852003 TKQ852003 TUM852003 UEI852003 UOE852003 UYA852003 VHW852003 VRS852003 WBO852003 WLK852003 WVG852003 C917539 IU917539 SQ917539 ACM917539 AMI917539 AWE917539 BGA917539 BPW917539 BZS917539 CJO917539 CTK917539 DDG917539 DNC917539 DWY917539 EGU917539 EQQ917539 FAM917539 FKI917539 FUE917539 GEA917539 GNW917539 GXS917539 HHO917539 HRK917539 IBG917539 ILC917539 IUY917539 JEU917539 JOQ917539 JYM917539 KII917539 KSE917539 LCA917539 LLW917539 LVS917539 MFO917539 MPK917539 MZG917539 NJC917539 NSY917539 OCU917539 OMQ917539 OWM917539 PGI917539 PQE917539 QAA917539 QJW917539 QTS917539 RDO917539 RNK917539 RXG917539 SHC917539 SQY917539 TAU917539 TKQ917539 TUM917539 UEI917539 UOE917539 UYA917539 VHW917539 VRS917539 WBO917539 WLK917539 WVG917539 C983075 IU983075 SQ983075 ACM983075 AMI983075 AWE983075 BGA983075 BPW983075 BZS983075 CJO983075 CTK983075 DDG983075 DNC983075 DWY983075 EGU983075 EQQ983075 FAM983075 FKI983075 FUE983075 GEA983075 GNW983075 GXS983075 HHO983075 HRK983075 IBG983075 ILC983075 IUY983075 JEU983075 JOQ983075 JYM983075 KII983075 KSE983075 LCA983075 LLW983075 LVS983075 MFO983075 MPK983075 MZG983075 NJC983075 NSY983075 OCU983075 OMQ983075 OWM983075 PGI983075 PQE983075 QAA983075 QJW983075 QTS983075 RDO983075 RNK983075 RXG983075 SHC983075 SQY983075 TAU983075 TKQ983075 TUM983075 UEI983075 UOE983075 UYA983075 VHW983075 VRS983075 WBO983075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75 A65571 IR65571 SN65571 ACJ65571 AMF65571 AWB65571 BFX65571 BPT65571 BZP65571 CJL65571 CTH65571 DDD65571 DMZ65571 DWV65571 EGR65571 EQN65571 FAJ65571 FKF65571 FUB65571 GDX65571 GNT65571 GXP65571 HHL65571 HRH65571 IBD65571 IKZ65571 IUV65571 JER65571 JON65571 JYJ65571 KIF65571 KSB65571 LBX65571 LLT65571 LVP65571 MFL65571 MPH65571 MZD65571 NIZ65571 NSV65571 OCR65571 OMN65571 OWJ65571 PGF65571 PQB65571 PZX65571 QJT65571 QTP65571 RDL65571 RNH65571 RXD65571 SGZ65571 SQV65571 TAR65571 TKN65571 TUJ65571 UEF65571 UOB65571 UXX65571 VHT65571 VRP65571 WBL65571 WLH65571 WVD65571 A131107 IR131107 SN131107 ACJ131107 AMF131107 AWB131107 BFX131107 BPT131107 BZP131107 CJL131107 CTH131107 DDD131107 DMZ131107 DWV131107 EGR131107 EQN131107 FAJ131107 FKF131107 FUB131107 GDX131107 GNT131107 GXP131107 HHL131107 HRH131107 IBD131107 IKZ131107 IUV131107 JER131107 JON131107 JYJ131107 KIF131107 KSB131107 LBX131107 LLT131107 LVP131107 MFL131107 MPH131107 MZD131107 NIZ131107 NSV131107 OCR131107 OMN131107 OWJ131107 PGF131107 PQB131107 PZX131107 QJT131107 QTP131107 RDL131107 RNH131107 RXD131107 SGZ131107 SQV131107 TAR131107 TKN131107 TUJ131107 UEF131107 UOB131107 UXX131107 VHT131107 VRP131107 WBL131107 WLH131107 WVD131107 A196643 IR196643 SN196643 ACJ196643 AMF196643 AWB196643 BFX196643 BPT196643 BZP196643 CJL196643 CTH196643 DDD196643 DMZ196643 DWV196643 EGR196643 EQN196643 FAJ196643 FKF196643 FUB196643 GDX196643 GNT196643 GXP196643 HHL196643 HRH196643 IBD196643 IKZ196643 IUV196643 JER196643 JON196643 JYJ196643 KIF196643 KSB196643 LBX196643 LLT196643 LVP196643 MFL196643 MPH196643 MZD196643 NIZ196643 NSV196643 OCR196643 OMN196643 OWJ196643 PGF196643 PQB196643 PZX196643 QJT196643 QTP196643 RDL196643 RNH196643 RXD196643 SGZ196643 SQV196643 TAR196643 TKN196643 TUJ196643 UEF196643 UOB196643 UXX196643 VHT196643 VRP196643 WBL196643 WLH196643 WVD196643 A262179 IR262179 SN262179 ACJ262179 AMF262179 AWB262179 BFX262179 BPT262179 BZP262179 CJL262179 CTH262179 DDD262179 DMZ262179 DWV262179 EGR262179 EQN262179 FAJ262179 FKF262179 FUB262179 GDX262179 GNT262179 GXP262179 HHL262179 HRH262179 IBD262179 IKZ262179 IUV262179 JER262179 JON262179 JYJ262179 KIF262179 KSB262179 LBX262179 LLT262179 LVP262179 MFL262179 MPH262179 MZD262179 NIZ262179 NSV262179 OCR262179 OMN262179 OWJ262179 PGF262179 PQB262179 PZX262179 QJT262179 QTP262179 RDL262179 RNH262179 RXD262179 SGZ262179 SQV262179 TAR262179 TKN262179 TUJ262179 UEF262179 UOB262179 UXX262179 VHT262179 VRP262179 WBL262179 WLH262179 WVD262179 A327715 IR327715 SN327715 ACJ327715 AMF327715 AWB327715 BFX327715 BPT327715 BZP327715 CJL327715 CTH327715 DDD327715 DMZ327715 DWV327715 EGR327715 EQN327715 FAJ327715 FKF327715 FUB327715 GDX327715 GNT327715 GXP327715 HHL327715 HRH327715 IBD327715 IKZ327715 IUV327715 JER327715 JON327715 JYJ327715 KIF327715 KSB327715 LBX327715 LLT327715 LVP327715 MFL327715 MPH327715 MZD327715 NIZ327715 NSV327715 OCR327715 OMN327715 OWJ327715 PGF327715 PQB327715 PZX327715 QJT327715 QTP327715 RDL327715 RNH327715 RXD327715 SGZ327715 SQV327715 TAR327715 TKN327715 TUJ327715 UEF327715 UOB327715 UXX327715 VHT327715 VRP327715 WBL327715 WLH327715 WVD327715 A393251 IR393251 SN393251 ACJ393251 AMF393251 AWB393251 BFX393251 BPT393251 BZP393251 CJL393251 CTH393251 DDD393251 DMZ393251 DWV393251 EGR393251 EQN393251 FAJ393251 FKF393251 FUB393251 GDX393251 GNT393251 GXP393251 HHL393251 HRH393251 IBD393251 IKZ393251 IUV393251 JER393251 JON393251 JYJ393251 KIF393251 KSB393251 LBX393251 LLT393251 LVP393251 MFL393251 MPH393251 MZD393251 NIZ393251 NSV393251 OCR393251 OMN393251 OWJ393251 PGF393251 PQB393251 PZX393251 QJT393251 QTP393251 RDL393251 RNH393251 RXD393251 SGZ393251 SQV393251 TAR393251 TKN393251 TUJ393251 UEF393251 UOB393251 UXX393251 VHT393251 VRP393251 WBL393251 WLH393251 WVD393251 A458787 IR458787 SN458787 ACJ458787 AMF458787 AWB458787 BFX458787 BPT458787 BZP458787 CJL458787 CTH458787 DDD458787 DMZ458787 DWV458787 EGR458787 EQN458787 FAJ458787 FKF458787 FUB458787 GDX458787 GNT458787 GXP458787 HHL458787 HRH458787 IBD458787 IKZ458787 IUV458787 JER458787 JON458787 JYJ458787 KIF458787 KSB458787 LBX458787 LLT458787 LVP458787 MFL458787 MPH458787 MZD458787 NIZ458787 NSV458787 OCR458787 OMN458787 OWJ458787 PGF458787 PQB458787 PZX458787 QJT458787 QTP458787 RDL458787 RNH458787 RXD458787 SGZ458787 SQV458787 TAR458787 TKN458787 TUJ458787 UEF458787 UOB458787 UXX458787 VHT458787 VRP458787 WBL458787 WLH458787 WVD458787 A524323 IR524323 SN524323 ACJ524323 AMF524323 AWB524323 BFX524323 BPT524323 BZP524323 CJL524323 CTH524323 DDD524323 DMZ524323 DWV524323 EGR524323 EQN524323 FAJ524323 FKF524323 FUB524323 GDX524323 GNT524323 GXP524323 HHL524323 HRH524323 IBD524323 IKZ524323 IUV524323 JER524323 JON524323 JYJ524323 KIF524323 KSB524323 LBX524323 LLT524323 LVP524323 MFL524323 MPH524323 MZD524323 NIZ524323 NSV524323 OCR524323 OMN524323 OWJ524323 PGF524323 PQB524323 PZX524323 QJT524323 QTP524323 RDL524323 RNH524323 RXD524323 SGZ524323 SQV524323 TAR524323 TKN524323 TUJ524323 UEF524323 UOB524323 UXX524323 VHT524323 VRP524323 WBL524323 WLH524323 WVD524323 A589859 IR589859 SN589859 ACJ589859 AMF589859 AWB589859 BFX589859 BPT589859 BZP589859 CJL589859 CTH589859 DDD589859 DMZ589859 DWV589859 EGR589859 EQN589859 FAJ589859 FKF589859 FUB589859 GDX589859 GNT589859 GXP589859 HHL589859 HRH589859 IBD589859 IKZ589859 IUV589859 JER589859 JON589859 JYJ589859 KIF589859 KSB589859 LBX589859 LLT589859 LVP589859 MFL589859 MPH589859 MZD589859 NIZ589859 NSV589859 OCR589859 OMN589859 OWJ589859 PGF589859 PQB589859 PZX589859 QJT589859 QTP589859 RDL589859 RNH589859 RXD589859 SGZ589859 SQV589859 TAR589859 TKN589859 TUJ589859 UEF589859 UOB589859 UXX589859 VHT589859 VRP589859 WBL589859 WLH589859 WVD589859 A655395 IR655395 SN655395 ACJ655395 AMF655395 AWB655395 BFX655395 BPT655395 BZP655395 CJL655395 CTH655395 DDD655395 DMZ655395 DWV655395 EGR655395 EQN655395 FAJ655395 FKF655395 FUB655395 GDX655395 GNT655395 GXP655395 HHL655395 HRH655395 IBD655395 IKZ655395 IUV655395 JER655395 JON655395 JYJ655395 KIF655395 KSB655395 LBX655395 LLT655395 LVP655395 MFL655395 MPH655395 MZD655395 NIZ655395 NSV655395 OCR655395 OMN655395 OWJ655395 PGF655395 PQB655395 PZX655395 QJT655395 QTP655395 RDL655395 RNH655395 RXD655395 SGZ655395 SQV655395 TAR655395 TKN655395 TUJ655395 UEF655395 UOB655395 UXX655395 VHT655395 VRP655395 WBL655395 WLH655395 WVD655395 A720931 IR720931 SN720931 ACJ720931 AMF720931 AWB720931 BFX720931 BPT720931 BZP720931 CJL720931 CTH720931 DDD720931 DMZ720931 DWV720931 EGR720931 EQN720931 FAJ720931 FKF720931 FUB720931 GDX720931 GNT720931 GXP720931 HHL720931 HRH720931 IBD720931 IKZ720931 IUV720931 JER720931 JON720931 JYJ720931 KIF720931 KSB720931 LBX720931 LLT720931 LVP720931 MFL720931 MPH720931 MZD720931 NIZ720931 NSV720931 OCR720931 OMN720931 OWJ720931 PGF720931 PQB720931 PZX720931 QJT720931 QTP720931 RDL720931 RNH720931 RXD720931 SGZ720931 SQV720931 TAR720931 TKN720931 TUJ720931 UEF720931 UOB720931 UXX720931 VHT720931 VRP720931 WBL720931 WLH720931 WVD720931 A786467 IR786467 SN786467 ACJ786467 AMF786467 AWB786467 BFX786467 BPT786467 BZP786467 CJL786467 CTH786467 DDD786467 DMZ786467 DWV786467 EGR786467 EQN786467 FAJ786467 FKF786467 FUB786467 GDX786467 GNT786467 GXP786467 HHL786467 HRH786467 IBD786467 IKZ786467 IUV786467 JER786467 JON786467 JYJ786467 KIF786467 KSB786467 LBX786467 LLT786467 LVP786467 MFL786467 MPH786467 MZD786467 NIZ786467 NSV786467 OCR786467 OMN786467 OWJ786467 PGF786467 PQB786467 PZX786467 QJT786467 QTP786467 RDL786467 RNH786467 RXD786467 SGZ786467 SQV786467 TAR786467 TKN786467 TUJ786467 UEF786467 UOB786467 UXX786467 VHT786467 VRP786467 WBL786467 WLH786467 WVD786467 A852003 IR852003 SN852003 ACJ852003 AMF852003 AWB852003 BFX852003 BPT852003 BZP852003 CJL852003 CTH852003 DDD852003 DMZ852003 DWV852003 EGR852003 EQN852003 FAJ852003 FKF852003 FUB852003 GDX852003 GNT852003 GXP852003 HHL852003 HRH852003 IBD852003 IKZ852003 IUV852003 JER852003 JON852003 JYJ852003 KIF852003 KSB852003 LBX852003 LLT852003 LVP852003 MFL852003 MPH852003 MZD852003 NIZ852003 NSV852003 OCR852003 OMN852003 OWJ852003 PGF852003 PQB852003 PZX852003 QJT852003 QTP852003 RDL852003 RNH852003 RXD852003 SGZ852003 SQV852003 TAR852003 TKN852003 TUJ852003 UEF852003 UOB852003 UXX852003 VHT852003 VRP852003 WBL852003 WLH852003 WVD852003 A917539 IR917539 SN917539 ACJ917539 AMF917539 AWB917539 BFX917539 BPT917539 BZP917539 CJL917539 CTH917539 DDD917539 DMZ917539 DWV917539 EGR917539 EQN917539 FAJ917539 FKF917539 FUB917539 GDX917539 GNT917539 GXP917539 HHL917539 HRH917539 IBD917539 IKZ917539 IUV917539 JER917539 JON917539 JYJ917539 KIF917539 KSB917539 LBX917539 LLT917539 LVP917539 MFL917539 MPH917539 MZD917539 NIZ917539 NSV917539 OCR917539 OMN917539 OWJ917539 PGF917539 PQB917539 PZX917539 QJT917539 QTP917539 RDL917539 RNH917539 RXD917539 SGZ917539 SQV917539 TAR917539 TKN917539 TUJ917539 UEF917539 UOB917539 UXX917539 VHT917539 VRP917539 WBL917539 WLH917539 WVD917539 A983075 IR983075 SN983075 ACJ983075 AMF983075 AWB983075 BFX983075 BPT983075 BZP983075 CJL983075 CTH983075 DDD983075 DMZ983075 DWV983075 EGR983075 EQN983075 FAJ983075 FKF983075 FUB983075 GDX983075 GNT983075 GXP983075 HHL983075 HRH983075 IBD983075 IKZ983075 IUV983075 JER983075 JON983075 JYJ983075 KIF983075 KSB983075 LBX983075 LLT983075 LVP983075 MFL983075 MPH983075 MZD983075 NIZ983075 NSV983075 OCR983075 OMN983075 OWJ983075 PGF983075 PQB983075 PZX983075 QJT983075 QTP983075 RDL983075 RNH983075 RXD983075 SGZ983075 SQV983075 TAR983075 TKN983075 TUJ983075 UEF983075 UOB983075 UXX983075 VHT983075 VRP983075 WBL983075 WLH983075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2"/>
  </cols>
  <sheetData>
    <row r="1" spans="1:5" x14ac:dyDescent="0.25">
      <c r="A1" s="314" t="s">
        <v>93</v>
      </c>
      <c r="B1" s="315"/>
      <c r="C1" s="315"/>
      <c r="D1" s="315"/>
      <c r="E1" s="113"/>
    </row>
    <row r="2" spans="1:5" ht="27.75" customHeight="1" x14ac:dyDescent="0.25">
      <c r="A2" s="114"/>
      <c r="B2" s="316" t="s">
        <v>76</v>
      </c>
      <c r="C2" s="316"/>
      <c r="D2" s="316"/>
      <c r="E2" s="115"/>
    </row>
    <row r="3" spans="1:5" ht="21" customHeight="1" x14ac:dyDescent="0.25">
      <c r="A3" s="116"/>
      <c r="B3" s="316" t="s">
        <v>156</v>
      </c>
      <c r="C3" s="316"/>
      <c r="D3" s="316"/>
      <c r="E3" s="117"/>
    </row>
    <row r="4" spans="1:5" thickBot="1" x14ac:dyDescent="0.3">
      <c r="A4" s="118"/>
      <c r="B4" s="119"/>
      <c r="C4" s="119"/>
      <c r="D4" s="119"/>
      <c r="E4" s="120"/>
    </row>
    <row r="5" spans="1:5" ht="26.25" customHeight="1" thickBot="1" x14ac:dyDescent="0.3">
      <c r="A5" s="118"/>
      <c r="B5" s="121" t="s">
        <v>77</v>
      </c>
      <c r="C5" s="317"/>
      <c r="D5" s="318"/>
      <c r="E5" s="120"/>
    </row>
    <row r="6" spans="1:5" ht="27.75" customHeight="1" thickBot="1" x14ac:dyDescent="0.3">
      <c r="A6" s="118"/>
      <c r="B6" s="144" t="s">
        <v>78</v>
      </c>
      <c r="C6" s="319"/>
      <c r="D6" s="320"/>
      <c r="E6" s="120"/>
    </row>
    <row r="7" spans="1:5" ht="29.25" customHeight="1" thickBot="1" x14ac:dyDescent="0.3">
      <c r="A7" s="118"/>
      <c r="B7" s="144" t="s">
        <v>157</v>
      </c>
      <c r="C7" s="323" t="s">
        <v>158</v>
      </c>
      <c r="D7" s="324"/>
      <c r="E7" s="120"/>
    </row>
    <row r="8" spans="1:5" ht="16.5" thickBot="1" x14ac:dyDescent="0.3">
      <c r="A8" s="118"/>
      <c r="B8" s="145" t="s">
        <v>159</v>
      </c>
      <c r="C8" s="321"/>
      <c r="D8" s="322"/>
      <c r="E8" s="120"/>
    </row>
    <row r="9" spans="1:5" ht="23.25" customHeight="1" thickBot="1" x14ac:dyDescent="0.3">
      <c r="A9" s="118"/>
      <c r="B9" s="145" t="s">
        <v>159</v>
      </c>
      <c r="C9" s="321"/>
      <c r="D9" s="322"/>
      <c r="E9" s="120"/>
    </row>
    <row r="10" spans="1:5" ht="26.25" customHeight="1" thickBot="1" x14ac:dyDescent="0.3">
      <c r="A10" s="118"/>
      <c r="B10" s="145" t="s">
        <v>159</v>
      </c>
      <c r="C10" s="321"/>
      <c r="D10" s="322"/>
      <c r="E10" s="120"/>
    </row>
    <row r="11" spans="1:5" ht="21.75" customHeight="1" thickBot="1" x14ac:dyDescent="0.3">
      <c r="A11" s="118"/>
      <c r="B11" s="145" t="s">
        <v>159</v>
      </c>
      <c r="C11" s="321"/>
      <c r="D11" s="322"/>
      <c r="E11" s="120"/>
    </row>
    <row r="12" spans="1:5" ht="32.25" thickBot="1" x14ac:dyDescent="0.3">
      <c r="A12" s="118"/>
      <c r="B12" s="146" t="s">
        <v>160</v>
      </c>
      <c r="C12" s="321">
        <f>SUM(C8:D11)</f>
        <v>0</v>
      </c>
      <c r="D12" s="322"/>
      <c r="E12" s="120"/>
    </row>
    <row r="13" spans="1:5" ht="26.25" customHeight="1" thickBot="1" x14ac:dyDescent="0.3">
      <c r="A13" s="118"/>
      <c r="B13" s="146" t="s">
        <v>161</v>
      </c>
      <c r="C13" s="321">
        <f>+C12/616000</f>
        <v>0</v>
      </c>
      <c r="D13" s="322"/>
      <c r="E13" s="120"/>
    </row>
    <row r="14" spans="1:5" ht="24.75" customHeight="1" x14ac:dyDescent="0.25">
      <c r="A14" s="118"/>
      <c r="B14" s="119"/>
      <c r="C14" s="123"/>
      <c r="D14" s="124"/>
      <c r="E14" s="120"/>
    </row>
    <row r="15" spans="1:5" ht="28.5" customHeight="1" thickBot="1" x14ac:dyDescent="0.3">
      <c r="A15" s="118"/>
      <c r="B15" s="119" t="s">
        <v>162</v>
      </c>
      <c r="C15" s="123"/>
      <c r="D15" s="124"/>
      <c r="E15" s="120"/>
    </row>
    <row r="16" spans="1:5" ht="27" customHeight="1" x14ac:dyDescent="0.25">
      <c r="A16" s="118"/>
      <c r="B16" s="125" t="s">
        <v>79</v>
      </c>
      <c r="C16" s="126"/>
      <c r="D16" s="127"/>
      <c r="E16" s="120"/>
    </row>
    <row r="17" spans="1:6" ht="28.5" customHeight="1" x14ac:dyDescent="0.25">
      <c r="A17" s="118"/>
      <c r="B17" s="118" t="s">
        <v>80</v>
      </c>
      <c r="C17" s="128"/>
      <c r="D17" s="120"/>
      <c r="E17" s="120"/>
    </row>
    <row r="18" spans="1:6" ht="15" x14ac:dyDescent="0.25">
      <c r="A18" s="118"/>
      <c r="B18" s="118" t="s">
        <v>81</v>
      </c>
      <c r="C18" s="128"/>
      <c r="D18" s="120"/>
      <c r="E18" s="120"/>
    </row>
    <row r="19" spans="1:6" ht="27" customHeight="1" thickBot="1" x14ac:dyDescent="0.3">
      <c r="A19" s="118"/>
      <c r="B19" s="129" t="s">
        <v>82</v>
      </c>
      <c r="C19" s="130"/>
      <c r="D19" s="131"/>
      <c r="E19" s="120"/>
    </row>
    <row r="20" spans="1:6" ht="27" customHeight="1" thickBot="1" x14ac:dyDescent="0.3">
      <c r="A20" s="118"/>
      <c r="B20" s="305" t="s">
        <v>83</v>
      </c>
      <c r="C20" s="306"/>
      <c r="D20" s="307"/>
      <c r="E20" s="120"/>
    </row>
    <row r="21" spans="1:6" ht="16.5" thickBot="1" x14ac:dyDescent="0.3">
      <c r="A21" s="118"/>
      <c r="B21" s="305" t="s">
        <v>84</v>
      </c>
      <c r="C21" s="306"/>
      <c r="D21" s="307"/>
      <c r="E21" s="120"/>
    </row>
    <row r="22" spans="1:6" x14ac:dyDescent="0.25">
      <c r="A22" s="118"/>
      <c r="B22" s="132" t="s">
        <v>163</v>
      </c>
      <c r="C22" s="133"/>
      <c r="D22" s="124" t="s">
        <v>85</v>
      </c>
      <c r="E22" s="120"/>
    </row>
    <row r="23" spans="1:6" ht="16.5" thickBot="1" x14ac:dyDescent="0.3">
      <c r="A23" s="118"/>
      <c r="B23" s="122" t="s">
        <v>86</v>
      </c>
      <c r="C23" s="134"/>
      <c r="D23" s="135" t="s">
        <v>85</v>
      </c>
      <c r="E23" s="120"/>
    </row>
    <row r="24" spans="1:6" ht="16.5" thickBot="1" x14ac:dyDescent="0.3">
      <c r="A24" s="118"/>
      <c r="B24" s="136"/>
      <c r="C24" s="137"/>
      <c r="D24" s="119"/>
      <c r="E24" s="138"/>
    </row>
    <row r="25" spans="1:6" x14ac:dyDescent="0.25">
      <c r="A25" s="308"/>
      <c r="B25" s="309" t="s">
        <v>87</v>
      </c>
      <c r="C25" s="311" t="s">
        <v>88</v>
      </c>
      <c r="D25" s="312"/>
      <c r="E25" s="313"/>
      <c r="F25" s="302"/>
    </row>
    <row r="26" spans="1:6" ht="16.5" thickBot="1" x14ac:dyDescent="0.3">
      <c r="A26" s="308"/>
      <c r="B26" s="310"/>
      <c r="C26" s="303" t="s">
        <v>89</v>
      </c>
      <c r="D26" s="304"/>
      <c r="E26" s="313"/>
      <c r="F26" s="302"/>
    </row>
    <row r="27" spans="1:6" thickBot="1" x14ac:dyDescent="0.3">
      <c r="A27" s="129"/>
      <c r="B27" s="139"/>
      <c r="C27" s="139"/>
      <c r="D27" s="139"/>
      <c r="E27" s="131"/>
      <c r="F27" s="112"/>
    </row>
    <row r="28" spans="1:6" x14ac:dyDescent="0.25">
      <c r="B28" s="141" t="s">
        <v>164</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2014-12-20T05:02:58Z</dcterms:modified>
</cp:coreProperties>
</file>